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0230" yWindow="-15" windowWidth="10275" windowHeight="8160" tabRatio="866"/>
  </bookViews>
  <sheets>
    <sheet name="TAPA" sheetId="12" r:id="rId1"/>
    <sheet name="Operador PA" sheetId="14" r:id="rId2"/>
    <sheet name="D 1-I" sheetId="15" r:id="rId3"/>
    <sheet name="D 1-R" sheetId="16" r:id="rId4"/>
    <sheet name="D 1VN-I" sheetId="32" r:id="rId5"/>
    <sheet name="D 1VN-R " sheetId="31" r:id="rId6"/>
    <sheet name="D 2-I" sheetId="33" r:id="rId7"/>
    <sheet name="D 2-R" sheetId="34" r:id="rId8"/>
    <sheet name="D 2VN-I" sheetId="35" r:id="rId9"/>
    <sheet name="D 2VN-R" sheetId="36" r:id="rId10"/>
    <sheet name="D 6-I" sheetId="37" r:id="rId11"/>
    <sheet name="D 6-R " sheetId="38" r:id="rId12"/>
    <sheet name="D 6VN-I" sheetId="39" r:id="rId13"/>
    <sheet name="D 6VN-R" sheetId="41" r:id="rId14"/>
    <sheet name="D 8-I" sheetId="42" r:id="rId15"/>
    <sheet name="D 8-R" sheetId="43" r:id="rId16"/>
    <sheet name="1-I" sheetId="9" r:id="rId17"/>
    <sheet name="1-R" sheetId="18" r:id="rId18"/>
    <sheet name="1VN-I" sheetId="25" r:id="rId19"/>
    <sheet name="1VN-R" sheetId="26" r:id="rId20"/>
    <sheet name="2-I" sheetId="19" r:id="rId21"/>
    <sheet name="2-R" sheetId="20" r:id="rId22"/>
    <sheet name="2VN-I" sheetId="27" r:id="rId23"/>
    <sheet name="2VN-R" sheetId="28" r:id="rId24"/>
    <sheet name="6-I" sheetId="21" r:id="rId25"/>
    <sheet name="6-R" sheetId="22" r:id="rId26"/>
    <sheet name="6VN-I" sheetId="29" r:id="rId27"/>
    <sheet name="6VN-R" sheetId="30" r:id="rId28"/>
    <sheet name="8-I" sheetId="23" r:id="rId29"/>
    <sheet name="8-R" sheetId="24" r:id="rId30"/>
  </sheets>
  <definedNames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1">#REF!</definedName>
    <definedName name="Dias_en_el_mes" localSheetId="22">#REF!</definedName>
    <definedName name="Dias_en_el_mes" localSheetId="23">#REF!</definedName>
    <definedName name="Dias_en_el_mes" localSheetId="24">#REF!</definedName>
    <definedName name="Dias_en_el_mes" localSheetId="25">#REF!</definedName>
    <definedName name="Dias_en_el_mes" localSheetId="26">#REF!</definedName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1">#REF!</definedName>
    <definedName name="Tarifa_Adulta" localSheetId="22">#REF!</definedName>
    <definedName name="Tarifa_Adulta" localSheetId="23">#REF!</definedName>
    <definedName name="Tarifa_Adulta" localSheetId="24">#REF!</definedName>
    <definedName name="Tarifa_Adulta" localSheetId="25">#REF!</definedName>
    <definedName name="Tarifa_Adulta" localSheetId="26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 localSheetId="14">#REF!</definedName>
    <definedName name="Tarifa_Adulta" localSheetId="15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B2" i="41" l="1"/>
  <c r="B2" i="38"/>
  <c r="B2" i="35"/>
  <c r="B2" i="33"/>
  <c r="I37" i="19" l="1"/>
  <c r="I37" i="9"/>
  <c r="G37" i="9"/>
  <c r="E37" i="9"/>
  <c r="B4" i="12" l="1"/>
  <c r="C4" i="14" s="1"/>
  <c r="E5" i="43" l="1"/>
  <c r="D5" i="43"/>
  <c r="E5" i="42"/>
  <c r="D5" i="42"/>
  <c r="E5" i="39"/>
  <c r="D5" i="39"/>
  <c r="E5" i="37"/>
  <c r="D5" i="37"/>
  <c r="E5" i="36"/>
  <c r="D5" i="36"/>
  <c r="E5" i="34"/>
  <c r="D5" i="34"/>
  <c r="E5" i="31"/>
  <c r="D5" i="31"/>
  <c r="E5" i="32"/>
  <c r="D5" i="32"/>
  <c r="D5" i="16"/>
  <c r="B2" i="43"/>
  <c r="B2" i="42"/>
  <c r="B2" i="39"/>
  <c r="B2" i="37"/>
  <c r="B2" i="36"/>
  <c r="B2" i="34"/>
  <c r="B2" i="32"/>
  <c r="B2" i="31"/>
  <c r="F7" i="26" l="1"/>
  <c r="F7" i="19"/>
  <c r="F7" i="20"/>
  <c r="F7" i="27"/>
  <c r="F7" i="28"/>
  <c r="F7" i="21"/>
  <c r="F7" i="22"/>
  <c r="F7" i="29"/>
  <c r="F7" i="30"/>
  <c r="F7" i="23"/>
  <c r="F7" i="24"/>
  <c r="F7" i="25"/>
  <c r="F7" i="18"/>
  <c r="F7" i="9"/>
  <c r="E7" i="30"/>
  <c r="D7" i="30"/>
  <c r="I37" i="30"/>
  <c r="G37" i="30"/>
  <c r="E37" i="30"/>
  <c r="B2" i="30"/>
  <c r="E7" i="29"/>
  <c r="D7" i="29"/>
  <c r="I37" i="29"/>
  <c r="G37" i="29"/>
  <c r="E37" i="29"/>
  <c r="B2" i="29"/>
  <c r="E7" i="28"/>
  <c r="D7" i="28"/>
  <c r="E7" i="27"/>
  <c r="D7" i="27"/>
  <c r="I37" i="28"/>
  <c r="G37" i="28"/>
  <c r="E37" i="28"/>
  <c r="B2" i="28"/>
  <c r="I37" i="27"/>
  <c r="G37" i="27"/>
  <c r="E37" i="27"/>
  <c r="B2" i="27"/>
  <c r="E7" i="26"/>
  <c r="D7" i="26"/>
  <c r="E7" i="25"/>
  <c r="D7" i="25"/>
  <c r="I37" i="26"/>
  <c r="G37" i="26"/>
  <c r="E37" i="26"/>
  <c r="B2" i="26"/>
  <c r="I37" i="25"/>
  <c r="G37" i="25"/>
  <c r="E37" i="25"/>
  <c r="B2" i="25"/>
  <c r="D14" i="14" l="1"/>
  <c r="E7" i="24"/>
  <c r="D7" i="24"/>
  <c r="I37" i="24"/>
  <c r="G37" i="24"/>
  <c r="E37" i="24"/>
  <c r="B2" i="24"/>
  <c r="E7" i="23"/>
  <c r="D7" i="23"/>
  <c r="I37" i="23"/>
  <c r="G37" i="23"/>
  <c r="E37" i="23"/>
  <c r="B2" i="23"/>
  <c r="E7" i="22"/>
  <c r="D7" i="22"/>
  <c r="I37" i="22"/>
  <c r="G37" i="22"/>
  <c r="E37" i="22"/>
  <c r="B2" i="22"/>
  <c r="E7" i="21"/>
  <c r="D7" i="21"/>
  <c r="I37" i="21"/>
  <c r="G37" i="21"/>
  <c r="E37" i="21"/>
  <c r="B2" i="21"/>
  <c r="E7" i="20"/>
  <c r="D7" i="20"/>
  <c r="I37" i="20"/>
  <c r="G37" i="20"/>
  <c r="E37" i="20"/>
  <c r="B2" i="20"/>
  <c r="E7" i="19"/>
  <c r="D7" i="19"/>
  <c r="G37" i="19"/>
  <c r="E37" i="19"/>
  <c r="B2" i="19"/>
  <c r="E7" i="18"/>
  <c r="D7" i="18"/>
  <c r="E7" i="9"/>
  <c r="D7" i="9"/>
  <c r="I37" i="18"/>
  <c r="G37" i="18"/>
  <c r="E37" i="18"/>
  <c r="B2" i="18"/>
  <c r="E5" i="16"/>
  <c r="E5" i="15"/>
  <c r="D5" i="15"/>
  <c r="I11" i="14"/>
  <c r="I8" i="14"/>
  <c r="D11" i="14"/>
  <c r="D10" i="14"/>
  <c r="D9" i="14"/>
  <c r="D8" i="14"/>
  <c r="B2" i="16" l="1"/>
  <c r="B2" i="15" l="1"/>
  <c r="D13" i="14" l="1"/>
  <c r="B2" i="9" l="1"/>
</calcChain>
</file>

<file path=xl/sharedStrings.xml><?xml version="1.0" encoding="utf-8"?>
<sst xmlns="http://schemas.openxmlformats.org/spreadsheetml/2006/main" count="1928" uniqueCount="223">
  <si>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</si>
  <si>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</si>
  <si>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</si>
  <si>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</si>
  <si>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</si>
  <si>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</si>
  <si>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</si>
  <si>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</si>
  <si>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</si>
  <si>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</si>
  <si>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</si>
  <si>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</si>
  <si>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</si>
  <si>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</si>
  <si>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</si>
  <si>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</si>
  <si>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</si>
  <si>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</si>
  <si>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</si>
  <si>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</si>
  <si>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</si>
  <si>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</si>
  <si>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</si>
  <si>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</si>
  <si>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</si>
  <si>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</si>
  <si>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</si>
  <si>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</si>
  <si>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</si>
  <si>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</si>
  <si>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</si>
  <si>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</si>
  <si>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</si>
  <si>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</si>
  <si>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</si>
  <si>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</si>
  <si>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</si>
  <si>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</si>
  <si>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</si>
  <si>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</si>
  <si>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</si>
  <si>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</si>
  <si>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</si>
  <si>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</si>
  <si>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</si>
  <si>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</si>
  <si>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</si>
  <si>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</si>
  <si>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</si>
  <si>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</si>
  <si>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</si>
  <si>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</si>
  <si>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</si>
  <si>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</si>
  <si>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</si>
  <si>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</si>
  <si>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</si>
  <si>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</si>
  <si>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</si>
  <si>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</si>
  <si>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</si>
  <si>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</si>
  <si>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</si>
  <si>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</si>
  <si>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</si>
  <si>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</si>
  <si>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</si>
  <si>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</si>
  <si>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</si>
  <si>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</si>
  <si>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</si>
  <si>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</si>
  <si>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</si>
  <si>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</si>
  <si>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</si>
  <si>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</si>
  <si>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</si>
  <si>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</si>
  <si>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</si>
  <si>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</si>
  <si>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</si>
  <si>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</si>
  <si>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</si>
  <si>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</si>
  <si>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</si>
  <si>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</si>
  <si>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</si>
  <si>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</si>
  <si>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1VN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</si>
  <si>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</si>
  <si>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</si>
  <si>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</si>
  <si>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</si>
  <si>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</si>
  <si>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</si>
  <si>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</si>
  <si>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>Dalcahue con Canal de Chacao</t>
  </si>
  <si>
    <t>Av. Presidente Eduardo Frei Montalva</t>
  </si>
  <si>
    <t>Av. Canal de Chacao</t>
  </si>
  <si>
    <t>Av. Los Generales</t>
  </si>
  <si>
    <t>Hospital Clínico Regional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</si>
  <si>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</si>
  <si>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</si>
  <si>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</si>
  <si>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</si>
  <si>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</si>
  <si>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</si>
  <si>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Presidente Salvador Allende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</si>
  <si>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</si>
  <si>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</si>
  <si>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</si>
  <si>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</si>
  <si>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</si>
  <si>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</si>
  <si>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</si>
  <si>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</si>
  <si>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</si>
  <si>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</si>
  <si>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</si>
  <si>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</si>
  <si>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</si>
  <si>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</si>
  <si>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</si>
  <si>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</si>
  <si>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</si>
  <si>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</si>
  <si>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</si>
  <si>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</si>
  <si>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</si>
  <si>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</si>
  <si>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</si>
  <si>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Salvador Allende Gossens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</si>
  <si>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</si>
  <si>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</si>
  <si>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</si>
  <si>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</si>
  <si>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</si>
  <si>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</si>
  <si>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</si>
  <si>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</si>
  <si>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Plaza  Gobernador Benjamín Muñoz Gamero</t>
  </si>
  <si>
    <t>Av. Bulnes</t>
  </si>
  <si>
    <t>Cirujano Videla</t>
  </si>
  <si>
    <t>Rómulo Correa</t>
  </si>
  <si>
    <t>El Ovejero</t>
  </si>
  <si>
    <t>Av. España</t>
  </si>
  <si>
    <t>Zona Franca (Av. Bulnes con Los Flamenco)</t>
  </si>
  <si>
    <t>Zona Franca (Av. Bulnes con Los Flamencos)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</si>
  <si>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</si>
  <si>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</si>
  <si>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</si>
  <si>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</si>
  <si>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</si>
  <si>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</si>
  <si>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</si>
  <si>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</si>
  <si>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</si>
  <si>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</si>
  <si>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</si>
  <si>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</si>
  <si>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AV. Presidente Eduardo Frei Montalva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</si>
  <si>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</si>
  <si>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</si>
  <si>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</si>
  <si>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</si>
  <si>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</si>
  <si>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</si>
  <si>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</si>
  <si>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</si>
  <si>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</si>
  <si>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</si>
  <si>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</si>
  <si>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</si>
  <si>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</si>
  <si>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</si>
  <si>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</si>
  <si>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</si>
  <si>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</si>
  <si>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</si>
  <si>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</si>
  <si>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</si>
  <si>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</si>
  <si>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</si>
  <si>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</si>
  <si>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</si>
  <si>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</si>
  <si>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Arturo Prat</t>
  </si>
  <si>
    <t>Centro</t>
  </si>
  <si>
    <t>Ovejero</t>
  </si>
  <si>
    <t>Hospital</t>
  </si>
  <si>
    <t>Pobl. Silva Henríquez</t>
  </si>
  <si>
    <t>Universidad Magallanes</t>
  </si>
  <si>
    <t>Pobl. Nelda Panicucci</t>
  </si>
  <si>
    <t>Martínez de Aldunate</t>
  </si>
  <si>
    <t>Eduardo Frei</t>
  </si>
  <si>
    <t xml:space="preserve">Villa A. Lorca </t>
  </si>
  <si>
    <t>U. Magallanes</t>
  </si>
  <si>
    <t>Pobl. Fitz Roy</t>
  </si>
  <si>
    <t>Villa Las Nieves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</si>
  <si>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</si>
  <si>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</si>
  <si>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</si>
  <si>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</si>
  <si>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</si>
  <si>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</si>
  <si>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</si>
  <si>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Crnl Mardones</t>
  </si>
  <si>
    <t>DETALLE DEL TRAZADO 6 VN-R</t>
  </si>
  <si>
    <t xml:space="preserve">Hospital Clínico </t>
  </si>
  <si>
    <t xml:space="preserve">Los Flamencos </t>
  </si>
  <si>
    <t xml:space="preserve">Bulnes </t>
  </si>
  <si>
    <t>NORMAL</t>
  </si>
  <si>
    <t>Renato Escalante</t>
  </si>
  <si>
    <t>Coronel Santos Mardones</t>
  </si>
  <si>
    <t>Intersección Av España Oriente con calle Kuzma Slavic</t>
  </si>
  <si>
    <t>Arturo Merino Benitez</t>
  </si>
  <si>
    <t>Bifurcación de Av Bulnes con Av España</t>
  </si>
  <si>
    <t>Bifurcación de Av. Bulnes con Av. España</t>
  </si>
  <si>
    <t>7.934.677-2</t>
  </si>
  <si>
    <t>CRISTIAN SALAS</t>
  </si>
  <si>
    <t>POT</t>
  </si>
  <si>
    <t>Llaima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</si>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</sst>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  <font>
      <b/>
      <sz val="11"/>
      <color theme="1"/>
      <name val="Calibri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5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16" fillId="18" borderId="27" applyNumberFormat="0" applyAlignment="0" applyProtection="0"/>
    <xf numFmtId="0" fontId="22" fillId="0" borderId="28" applyNumberFormat="0" applyFill="0" applyAlignment="0" applyProtection="0"/>
  </cellStyleXfs>
  <cellXfs count="137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8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9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37" fillId="26" borderId="21" xfId="0" applyFont="1" applyFill="1" applyBorder="1" applyAlignment="1">
      <alignment horizontal="center" wrapText="1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9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4" zoomScale="80" zoomScaleNormal="80" workbookViewId="0">
      <selection activeCell="G19" sqref="G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73" t="str">
        <f>+D12&amp;"_"&amp;D13&amp;"_"&amp;D14&amp;"_"&amp;D15&amp;"_"&amp;I12&amp;"_"&amp;YEAR(D17)&amp;"_"&amp;I13</f>
        <v>POT_XII_PUNTA ARENAS_PA_NORMAL_2017_1</v>
      </c>
      <c r="C4" s="73"/>
      <c r="D4" s="73"/>
      <c r="E4" s="73"/>
      <c r="F4" s="73"/>
      <c r="G4" s="73"/>
      <c r="H4" s="73"/>
      <c r="I4" s="73"/>
      <c r="J4" s="73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74" t="s">
        <v>80</v>
      </c>
      <c r="C11" s="74"/>
      <c r="D11" s="75" t="s">
        <v>81</v>
      </c>
      <c r="E11" s="76"/>
    </row>
    <row r="12" spans="1:10" ht="16.5" x14ac:dyDescent="0.3">
      <c r="B12" s="68" t="s">
        <v>38</v>
      </c>
      <c r="C12" s="68"/>
      <c r="D12" s="70" t="s">
        <v>220</v>
      </c>
      <c r="E12" s="70"/>
      <c r="G12" s="68" t="s">
        <v>39</v>
      </c>
      <c r="H12" s="68"/>
      <c r="I12" s="70" t="s">
        <v>211</v>
      </c>
      <c r="J12" s="70"/>
    </row>
    <row r="13" spans="1:10" ht="16.5" x14ac:dyDescent="0.3">
      <c r="B13" s="68" t="s">
        <v>40</v>
      </c>
      <c r="C13" s="68"/>
      <c r="D13" s="70" t="s">
        <v>82</v>
      </c>
      <c r="E13" s="70"/>
      <c r="G13" s="68" t="s">
        <v>41</v>
      </c>
      <c r="H13" s="68"/>
      <c r="I13" s="72">
        <v>1</v>
      </c>
      <c r="J13" s="72"/>
    </row>
    <row r="14" spans="1:10" ht="16.5" x14ac:dyDescent="0.3">
      <c r="B14" s="68" t="s">
        <v>83</v>
      </c>
      <c r="C14" s="68"/>
      <c r="D14" s="70" t="s">
        <v>84</v>
      </c>
      <c r="E14" s="70"/>
    </row>
    <row r="15" spans="1:10" ht="16.5" x14ac:dyDescent="0.3">
      <c r="B15" s="68" t="s">
        <v>42</v>
      </c>
      <c r="C15" s="68"/>
      <c r="D15" s="71" t="s">
        <v>87</v>
      </c>
      <c r="E15" s="71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68" t="s">
        <v>43</v>
      </c>
      <c r="C17" s="68"/>
      <c r="D17" s="44">
        <v>42844</v>
      </c>
      <c r="E17" s="16"/>
      <c r="F17" s="19" t="s">
        <v>44</v>
      </c>
      <c r="G17" s="69" t="s">
        <v>212</v>
      </c>
      <c r="H17" s="69"/>
      <c r="I17" s="69"/>
      <c r="J17" s="69"/>
    </row>
    <row r="18" spans="2:10" ht="16.5" x14ac:dyDescent="0.3">
      <c r="B18" s="68" t="s">
        <v>45</v>
      </c>
      <c r="C18" s="68"/>
      <c r="D18" s="44">
        <v>42844</v>
      </c>
      <c r="E18" s="16"/>
      <c r="F18" s="19" t="s">
        <v>46</v>
      </c>
      <c r="G18" s="69" t="s">
        <v>222</v>
      </c>
      <c r="H18" s="69"/>
      <c r="I18" s="69"/>
      <c r="J18" s="69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25" zoomScale="90" zoomScaleNormal="90" workbookViewId="0">
      <selection activeCell="B44" sqref="B44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90" t="s">
        <v>47</v>
      </c>
      <c r="C2" s="90"/>
      <c r="D2" s="90"/>
      <c r="E2" s="90"/>
      <c r="F2" s="90"/>
      <c r="G2" s="90"/>
      <c r="H2" s="90"/>
      <c r="I2" s="90"/>
      <c r="J2" s="90"/>
    </row>
    <row r="4" spans="1:10" ht="18.75" x14ac:dyDescent="0.3">
      <c r="A4" s="20"/>
      <c r="B4" s="21" t="s">
        <v>48</v>
      </c>
      <c r="C4" s="91" t="str">
        <f>+TAPA!B4</f>
        <v>POT_XII_PUNTA ARENAS_PA_NORMAL_2017_1</v>
      </c>
      <c r="D4" s="91"/>
      <c r="E4" s="91"/>
      <c r="F4" s="91"/>
      <c r="G4" s="91"/>
      <c r="H4" s="91"/>
      <c r="I4" s="91"/>
      <c r="J4" s="91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49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68" t="s">
        <v>38</v>
      </c>
      <c r="C8" s="68"/>
      <c r="D8" s="69" t="str">
        <f>+TAPA!D12</f>
        <v>POT</v>
      </c>
      <c r="E8" s="69"/>
      <c r="G8" s="68" t="s">
        <v>39</v>
      </c>
      <c r="H8" s="68"/>
      <c r="I8" s="75" t="str">
        <f>+TAPA!I12</f>
        <v>NORMAL</v>
      </c>
      <c r="J8" s="76"/>
    </row>
    <row r="9" spans="1:10" ht="16.5" x14ac:dyDescent="0.3">
      <c r="B9" s="68" t="s">
        <v>40</v>
      </c>
      <c r="C9" s="68"/>
      <c r="D9" s="69" t="str">
        <f>+TAPA!D13</f>
        <v>XII</v>
      </c>
      <c r="E9" s="69"/>
      <c r="G9" s="68" t="s">
        <v>50</v>
      </c>
      <c r="H9" s="68"/>
      <c r="I9" s="92"/>
      <c r="J9" s="93"/>
    </row>
    <row r="10" spans="1:10" ht="16.5" x14ac:dyDescent="0.3">
      <c r="B10" s="68" t="s">
        <v>83</v>
      </c>
      <c r="C10" s="68"/>
      <c r="D10" s="69" t="str">
        <f>+TAPA!D14</f>
        <v>PUNTA ARENAS</v>
      </c>
      <c r="E10" s="69"/>
      <c r="G10" s="68" t="s">
        <v>51</v>
      </c>
      <c r="H10" s="68"/>
      <c r="I10" s="92" t="s">
        <v>52</v>
      </c>
      <c r="J10" s="93"/>
    </row>
    <row r="11" spans="1:10" ht="16.5" x14ac:dyDescent="0.3">
      <c r="B11" s="68" t="s">
        <v>42</v>
      </c>
      <c r="C11" s="68"/>
      <c r="D11" s="69" t="str">
        <f>+TAPA!D15</f>
        <v>PA</v>
      </c>
      <c r="E11" s="69"/>
      <c r="G11" s="68" t="s">
        <v>41</v>
      </c>
      <c r="H11" s="68"/>
      <c r="I11" s="83">
        <f>+TAPA!I13</f>
        <v>1</v>
      </c>
      <c r="J11" s="84"/>
    </row>
    <row r="13" spans="1:10" ht="16.5" x14ac:dyDescent="0.3">
      <c r="B13" s="68" t="s">
        <v>43</v>
      </c>
      <c r="C13" s="68"/>
      <c r="D13" s="28">
        <f>+TAPA!D17</f>
        <v>42844</v>
      </c>
      <c r="E13" s="23"/>
      <c r="F13" s="23"/>
      <c r="I13" s="15"/>
      <c r="J13" s="15"/>
    </row>
    <row r="14" spans="1:10" ht="16.5" x14ac:dyDescent="0.3">
      <c r="B14" s="68" t="s">
        <v>45</v>
      </c>
      <c r="C14" s="68"/>
      <c r="D14" s="24">
        <f>+TAPA!D18</f>
        <v>42844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53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85" t="s">
        <v>54</v>
      </c>
      <c r="C18" s="86"/>
      <c r="D18" s="87" t="s">
        <v>184</v>
      </c>
      <c r="E18" s="88"/>
      <c r="F18" s="88"/>
      <c r="G18" s="89"/>
      <c r="H18" s="15"/>
      <c r="I18" s="25" t="s">
        <v>55</v>
      </c>
      <c r="J18" s="42" t="s">
        <v>91</v>
      </c>
    </row>
    <row r="19" spans="2:13" ht="16.5" x14ac:dyDescent="0.3">
      <c r="B19" s="85" t="s">
        <v>56</v>
      </c>
      <c r="C19" s="86"/>
      <c r="D19" s="87">
        <v>400013</v>
      </c>
      <c r="E19" s="88"/>
      <c r="F19" s="88"/>
      <c r="G19" s="89"/>
      <c r="H19" s="15"/>
      <c r="J19" s="41"/>
    </row>
    <row r="20" spans="2:13" ht="16.5" x14ac:dyDescent="0.3">
      <c r="B20" s="85" t="s">
        <v>57</v>
      </c>
      <c r="C20" s="86"/>
      <c r="D20" s="87" t="s">
        <v>92</v>
      </c>
      <c r="E20" s="88"/>
      <c r="F20" s="88"/>
      <c r="G20" s="89"/>
      <c r="H20" s="15"/>
      <c r="I20" s="25" t="s">
        <v>55</v>
      </c>
      <c r="J20" s="42" t="s">
        <v>93</v>
      </c>
    </row>
    <row r="21" spans="2:13" ht="16.5" x14ac:dyDescent="0.3">
      <c r="B21" s="85" t="s">
        <v>58</v>
      </c>
      <c r="C21" s="86"/>
      <c r="D21" s="87" t="s">
        <v>219</v>
      </c>
      <c r="E21" s="88"/>
      <c r="F21" s="88"/>
      <c r="G21" s="89"/>
      <c r="H21" s="15"/>
      <c r="I21" s="25" t="s">
        <v>55</v>
      </c>
      <c r="J21" s="42" t="s">
        <v>218</v>
      </c>
    </row>
    <row r="22" spans="2:13" x14ac:dyDescent="0.25">
      <c r="D22" s="41"/>
      <c r="E22" s="41"/>
      <c r="F22" s="41"/>
      <c r="G22" s="41"/>
      <c r="J22" s="41"/>
    </row>
    <row r="23" spans="2:13" ht="18" x14ac:dyDescent="0.35">
      <c r="B23" s="22" t="s">
        <v>59</v>
      </c>
      <c r="D23" s="41"/>
      <c r="E23" s="41"/>
      <c r="F23" s="41"/>
      <c r="G23" s="41"/>
      <c r="L23" s="55"/>
    </row>
    <row r="24" spans="2:13" x14ac:dyDescent="0.25">
      <c r="D24" s="41"/>
      <c r="E24" s="41"/>
      <c r="F24" s="41"/>
      <c r="G24" s="41"/>
    </row>
    <row r="25" spans="2:13" ht="16.5" x14ac:dyDescent="0.3">
      <c r="B25" s="68" t="s">
        <v>60</v>
      </c>
      <c r="C25" s="68"/>
      <c r="D25" s="42">
        <v>61</v>
      </c>
      <c r="E25" s="41"/>
      <c r="F25" s="41"/>
      <c r="G25" s="41"/>
      <c r="I25" s="15"/>
      <c r="J25" s="15"/>
    </row>
    <row r="26" spans="2:13" ht="16.5" x14ac:dyDescent="0.3">
      <c r="B26" s="68" t="s">
        <v>61</v>
      </c>
      <c r="C26" s="68"/>
      <c r="D26" s="42">
        <v>61</v>
      </c>
      <c r="E26" s="43"/>
      <c r="F26" s="43"/>
      <c r="G26" s="43"/>
      <c r="H26" s="15"/>
      <c r="I26" s="15"/>
      <c r="J26" s="15"/>
      <c r="M26" s="56"/>
    </row>
    <row r="27" spans="2:13" ht="16.5" x14ac:dyDescent="0.3">
      <c r="B27" s="68" t="s">
        <v>62</v>
      </c>
      <c r="C27" s="68"/>
      <c r="D27" s="42">
        <v>7</v>
      </c>
      <c r="E27" s="43"/>
      <c r="F27" s="43"/>
      <c r="G27" s="43"/>
      <c r="H27" s="15"/>
      <c r="I27" s="15"/>
      <c r="J27" s="15"/>
      <c r="M27" s="54"/>
    </row>
    <row r="28" spans="2:13" ht="16.5" x14ac:dyDescent="0.3">
      <c r="B28" s="15"/>
      <c r="C28" s="16"/>
      <c r="D28" s="43"/>
      <c r="E28" s="43"/>
      <c r="F28" s="43"/>
      <c r="G28" s="43"/>
      <c r="H28" s="15"/>
      <c r="I28" s="15"/>
      <c r="J28" s="15"/>
    </row>
    <row r="29" spans="2:13" ht="18" x14ac:dyDescent="0.35">
      <c r="B29" s="22" t="s">
        <v>63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64</v>
      </c>
      <c r="E31" s="81" t="s">
        <v>4</v>
      </c>
      <c r="F31" s="81"/>
      <c r="G31" s="81" t="s">
        <v>5</v>
      </c>
      <c r="H31" s="82"/>
      <c r="I31" s="26" t="s">
        <v>66</v>
      </c>
      <c r="J31" s="26" t="s">
        <v>65</v>
      </c>
    </row>
    <row r="32" spans="2:13" ht="16.5" x14ac:dyDescent="0.3">
      <c r="B32" s="27">
        <v>1</v>
      </c>
      <c r="C32" s="27" t="s">
        <v>67</v>
      </c>
      <c r="D32" s="53">
        <v>15.39</v>
      </c>
      <c r="E32" s="77" t="s">
        <v>203</v>
      </c>
      <c r="F32" s="77"/>
      <c r="G32" s="77" t="s">
        <v>205</v>
      </c>
      <c r="H32" s="80"/>
      <c r="I32" s="27" t="s">
        <v>85</v>
      </c>
      <c r="J32" s="39">
        <v>8</v>
      </c>
    </row>
    <row r="33" spans="2:10" ht="16.5" x14ac:dyDescent="0.3">
      <c r="B33" s="27">
        <v>1</v>
      </c>
      <c r="C33" s="27" t="s">
        <v>68</v>
      </c>
      <c r="D33" s="53">
        <v>14.45</v>
      </c>
      <c r="E33" s="77" t="s">
        <v>205</v>
      </c>
      <c r="F33" s="80"/>
      <c r="G33" s="77" t="s">
        <v>203</v>
      </c>
      <c r="H33" s="77"/>
      <c r="I33" s="36" t="s">
        <v>85</v>
      </c>
      <c r="J33" s="39">
        <v>8</v>
      </c>
    </row>
    <row r="34" spans="2:10" ht="16.5" x14ac:dyDescent="0.3">
      <c r="B34" s="36" t="s">
        <v>88</v>
      </c>
      <c r="C34" s="36" t="s">
        <v>67</v>
      </c>
      <c r="D34" s="39">
        <v>16.07</v>
      </c>
      <c r="E34" s="77" t="s">
        <v>203</v>
      </c>
      <c r="F34" s="77"/>
      <c r="G34" s="77" t="s">
        <v>94</v>
      </c>
      <c r="H34" s="80"/>
      <c r="I34" s="36" t="s">
        <v>85</v>
      </c>
      <c r="J34" s="39">
        <v>9</v>
      </c>
    </row>
    <row r="35" spans="2:10" ht="16.5" x14ac:dyDescent="0.3">
      <c r="B35" s="36" t="s">
        <v>88</v>
      </c>
      <c r="C35" s="36" t="s">
        <v>68</v>
      </c>
      <c r="D35" s="53">
        <v>16.190000000000001</v>
      </c>
      <c r="E35" s="77" t="s">
        <v>94</v>
      </c>
      <c r="F35" s="80"/>
      <c r="G35" s="77" t="s">
        <v>203</v>
      </c>
      <c r="H35" s="77"/>
      <c r="I35" s="36" t="s">
        <v>85</v>
      </c>
      <c r="J35" s="39">
        <v>9</v>
      </c>
    </row>
    <row r="36" spans="2:10" ht="16.5" x14ac:dyDescent="0.3">
      <c r="B36" s="36">
        <v>2</v>
      </c>
      <c r="C36" s="36" t="s">
        <v>67</v>
      </c>
      <c r="D36" s="53">
        <v>16.420000000000002</v>
      </c>
      <c r="E36" s="77" t="s">
        <v>204</v>
      </c>
      <c r="F36" s="77"/>
      <c r="G36" s="77" t="s">
        <v>95</v>
      </c>
      <c r="H36" s="80"/>
      <c r="I36" s="36" t="s">
        <v>85</v>
      </c>
      <c r="J36" s="39">
        <v>10</v>
      </c>
    </row>
    <row r="37" spans="2:10" ht="16.5" x14ac:dyDescent="0.3">
      <c r="B37" s="36">
        <v>2</v>
      </c>
      <c r="C37" s="36" t="s">
        <v>68</v>
      </c>
      <c r="D37" s="53">
        <v>16.63</v>
      </c>
      <c r="E37" s="77" t="s">
        <v>95</v>
      </c>
      <c r="F37" s="80"/>
      <c r="G37" s="77" t="s">
        <v>204</v>
      </c>
      <c r="H37" s="77"/>
      <c r="I37" s="36" t="s">
        <v>85</v>
      </c>
      <c r="J37" s="39">
        <v>10</v>
      </c>
    </row>
    <row r="38" spans="2:10" ht="16.5" x14ac:dyDescent="0.3">
      <c r="B38" s="36" t="s">
        <v>89</v>
      </c>
      <c r="C38" s="36" t="s">
        <v>67</v>
      </c>
      <c r="D38" s="53">
        <v>15.47</v>
      </c>
      <c r="E38" s="77" t="s">
        <v>204</v>
      </c>
      <c r="F38" s="77"/>
      <c r="G38" s="77" t="s">
        <v>94</v>
      </c>
      <c r="H38" s="80"/>
      <c r="I38" s="36" t="s">
        <v>85</v>
      </c>
      <c r="J38" s="39">
        <v>11</v>
      </c>
    </row>
    <row r="39" spans="2:10" ht="16.5" x14ac:dyDescent="0.3">
      <c r="B39" s="36" t="s">
        <v>89</v>
      </c>
      <c r="C39" s="36" t="s">
        <v>68</v>
      </c>
      <c r="D39" s="53">
        <v>17.170000000000002</v>
      </c>
      <c r="E39" s="77" t="s">
        <v>94</v>
      </c>
      <c r="F39" s="80"/>
      <c r="G39" s="77" t="s">
        <v>204</v>
      </c>
      <c r="H39" s="77"/>
      <c r="I39" s="36" t="s">
        <v>85</v>
      </c>
      <c r="J39" s="39">
        <v>11</v>
      </c>
    </row>
    <row r="40" spans="2:10" ht="16.5" x14ac:dyDescent="0.3">
      <c r="B40" s="36">
        <v>6</v>
      </c>
      <c r="C40" s="36" t="s">
        <v>67</v>
      </c>
      <c r="D40" s="53">
        <v>14.25</v>
      </c>
      <c r="E40" s="77" t="s">
        <v>203</v>
      </c>
      <c r="F40" s="77"/>
      <c r="G40" s="78" t="s">
        <v>205</v>
      </c>
      <c r="H40" s="79"/>
      <c r="I40" s="36" t="s">
        <v>85</v>
      </c>
      <c r="J40" s="39">
        <v>12</v>
      </c>
    </row>
    <row r="41" spans="2:10" ht="16.5" x14ac:dyDescent="0.3">
      <c r="B41" s="36">
        <v>6</v>
      </c>
      <c r="C41" s="36" t="s">
        <v>68</v>
      </c>
      <c r="D41" s="53">
        <v>13.15</v>
      </c>
      <c r="E41" s="77" t="s">
        <v>205</v>
      </c>
      <c r="F41" s="80"/>
      <c r="G41" s="77" t="s">
        <v>203</v>
      </c>
      <c r="H41" s="77"/>
      <c r="I41" s="36" t="s">
        <v>85</v>
      </c>
      <c r="J41" s="39">
        <v>12</v>
      </c>
    </row>
    <row r="42" spans="2:10" ht="16.5" x14ac:dyDescent="0.3">
      <c r="B42" s="36" t="s">
        <v>90</v>
      </c>
      <c r="C42" s="36" t="s">
        <v>67</v>
      </c>
      <c r="D42" s="53">
        <v>14.94</v>
      </c>
      <c r="E42" s="77" t="s">
        <v>203</v>
      </c>
      <c r="F42" s="77"/>
      <c r="G42" s="77" t="s">
        <v>94</v>
      </c>
      <c r="H42" s="80"/>
      <c r="I42" s="36" t="s">
        <v>85</v>
      </c>
      <c r="J42" s="39">
        <v>13</v>
      </c>
    </row>
    <row r="43" spans="2:10" ht="16.5" x14ac:dyDescent="0.3">
      <c r="B43" s="36" t="s">
        <v>90</v>
      </c>
      <c r="C43" s="36" t="s">
        <v>68</v>
      </c>
      <c r="D43" s="53">
        <v>15.6</v>
      </c>
      <c r="E43" s="77" t="s">
        <v>94</v>
      </c>
      <c r="F43" s="80"/>
      <c r="G43" s="77" t="s">
        <v>203</v>
      </c>
      <c r="H43" s="77"/>
      <c r="I43" s="36" t="s">
        <v>85</v>
      </c>
      <c r="J43" s="39">
        <v>13</v>
      </c>
    </row>
    <row r="44" spans="2:10" ht="16.5" x14ac:dyDescent="0.3">
      <c r="B44" s="36">
        <v>8</v>
      </c>
      <c r="C44" s="36" t="s">
        <v>67</v>
      </c>
      <c r="D44" s="53">
        <v>15.03</v>
      </c>
      <c r="E44" s="77" t="s">
        <v>203</v>
      </c>
      <c r="F44" s="77"/>
      <c r="G44" s="78" t="s">
        <v>205</v>
      </c>
      <c r="H44" s="79"/>
      <c r="I44" s="36" t="s">
        <v>85</v>
      </c>
      <c r="J44" s="39">
        <v>14</v>
      </c>
    </row>
    <row r="45" spans="2:10" ht="16.5" x14ac:dyDescent="0.3">
      <c r="B45" s="36">
        <v>8</v>
      </c>
      <c r="C45" s="36" t="s">
        <v>68</v>
      </c>
      <c r="D45" s="53">
        <v>14.17</v>
      </c>
      <c r="E45" s="78" t="s">
        <v>205</v>
      </c>
      <c r="F45" s="79"/>
      <c r="G45" s="77" t="s">
        <v>203</v>
      </c>
      <c r="H45" s="77"/>
      <c r="I45" s="36" t="s">
        <v>85</v>
      </c>
      <c r="J45" s="39">
        <v>14</v>
      </c>
    </row>
  </sheetData>
  <mergeCells count="61">
    <mergeCell ref="E34:F34"/>
    <mergeCell ref="G34:H34"/>
    <mergeCell ref="E35:F35"/>
    <mergeCell ref="G35:H35"/>
    <mergeCell ref="E38:F38"/>
    <mergeCell ref="G38:H38"/>
    <mergeCell ref="E36:F36"/>
    <mergeCell ref="G36:H36"/>
    <mergeCell ref="E37:F37"/>
    <mergeCell ref="G37:H37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0:F40"/>
    <mergeCell ref="G40:H40"/>
    <mergeCell ref="E39:F39"/>
    <mergeCell ref="G39:H39"/>
    <mergeCell ref="E41:F41"/>
    <mergeCell ref="G41:H41"/>
    <mergeCell ref="E44:F44"/>
    <mergeCell ref="G44:H44"/>
    <mergeCell ref="E45:F45"/>
    <mergeCell ref="G45:H45"/>
    <mergeCell ref="E42:F42"/>
    <mergeCell ref="G42:H42"/>
    <mergeCell ref="E43:F43"/>
    <mergeCell ref="G43:H43"/>
  </mergeCells>
  <dataValidations count="2">
    <dataValidation allowBlank="1" showInputMessage="1" showErrorMessage="1" prompt="Nombre de fantasía del servicio" sqref="J31:J45"/>
    <dataValidation allowBlank="1" showInputMessage="1" showErrorMessage="1" prompt="Origen y Destino como LOCALIDAD" sqref="E31:F31 E32:H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4" zoomScale="70" zoomScaleNormal="70" workbookViewId="0">
      <selection activeCell="I26" sqref="I26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(1 -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1</v>
      </c>
      <c r="C5" s="31" t="s">
        <v>0</v>
      </c>
      <c r="D5" s="31" t="str">
        <f>+'Operador PA'!E32</f>
        <v>Archipiélago de Chiloé</v>
      </c>
      <c r="E5" s="31" t="str">
        <f>+'Operador PA'!G32</f>
        <v>Hospital Regional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08" t="s">
        <v>203</v>
      </c>
      <c r="E7" s="108"/>
      <c r="F7" s="108"/>
      <c r="G7" s="108"/>
      <c r="H7" s="108"/>
      <c r="I7" s="108"/>
    </row>
    <row r="8" spans="2:9" x14ac:dyDescent="0.25">
      <c r="B8" s="107" t="s">
        <v>70</v>
      </c>
      <c r="C8" s="107"/>
      <c r="D8" s="108" t="s">
        <v>205</v>
      </c>
      <c r="E8" s="108"/>
      <c r="F8" s="108"/>
      <c r="G8" s="108"/>
      <c r="H8" s="108"/>
      <c r="I8" s="108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33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01" t="s">
        <v>103</v>
      </c>
      <c r="D12" s="102"/>
      <c r="E12" s="99" t="s">
        <v>102</v>
      </c>
      <c r="F12" s="99"/>
      <c r="G12" s="35"/>
      <c r="H12" s="105" t="s">
        <v>185</v>
      </c>
      <c r="I12" s="105"/>
    </row>
    <row r="13" spans="2:9" x14ac:dyDescent="0.25">
      <c r="B13" s="34">
        <v>2</v>
      </c>
      <c r="C13" s="101" t="s">
        <v>104</v>
      </c>
      <c r="D13" s="102"/>
      <c r="E13" s="99" t="s">
        <v>102</v>
      </c>
      <c r="F13" s="99"/>
      <c r="G13" s="35"/>
      <c r="H13" s="105" t="s">
        <v>193</v>
      </c>
      <c r="I13" s="105"/>
    </row>
    <row r="14" spans="2:9" x14ac:dyDescent="0.25">
      <c r="B14" s="34">
        <v>3</v>
      </c>
      <c r="C14" s="101" t="s">
        <v>105</v>
      </c>
      <c r="D14" s="102"/>
      <c r="E14" s="99" t="s">
        <v>102</v>
      </c>
      <c r="F14" s="99"/>
      <c r="G14" s="35"/>
      <c r="H14" s="105" t="s">
        <v>187</v>
      </c>
      <c r="I14" s="105"/>
    </row>
    <row r="15" spans="2:9" x14ac:dyDescent="0.25">
      <c r="B15" s="34">
        <v>4</v>
      </c>
      <c r="C15" s="101" t="s">
        <v>106</v>
      </c>
      <c r="D15" s="102"/>
      <c r="E15" s="99" t="s">
        <v>102</v>
      </c>
      <c r="F15" s="99"/>
      <c r="G15" s="35"/>
      <c r="H15" s="105" t="s">
        <v>117</v>
      </c>
      <c r="I15" s="105"/>
    </row>
    <row r="16" spans="2:9" x14ac:dyDescent="0.25">
      <c r="B16" s="34">
        <v>5</v>
      </c>
      <c r="C16" s="101" t="s">
        <v>107</v>
      </c>
      <c r="D16" s="102"/>
      <c r="E16" s="99" t="s">
        <v>102</v>
      </c>
      <c r="F16" s="99"/>
      <c r="G16" s="35"/>
      <c r="H16" s="98" t="s">
        <v>194</v>
      </c>
      <c r="I16" s="98"/>
    </row>
    <row r="17" spans="2:9" x14ac:dyDescent="0.25">
      <c r="B17" s="46">
        <v>6</v>
      </c>
      <c r="C17" s="100" t="s">
        <v>108</v>
      </c>
      <c r="D17" s="100"/>
      <c r="E17" s="95" t="s">
        <v>102</v>
      </c>
      <c r="F17" s="95"/>
      <c r="G17" s="35"/>
      <c r="H17" s="98" t="s">
        <v>195</v>
      </c>
      <c r="I17" s="98"/>
    </row>
    <row r="18" spans="2:9" x14ac:dyDescent="0.25">
      <c r="B18" s="46">
        <v>7</v>
      </c>
      <c r="C18" s="96" t="s">
        <v>109</v>
      </c>
      <c r="D18" s="96"/>
      <c r="E18" s="95" t="s">
        <v>102</v>
      </c>
      <c r="F18" s="95"/>
      <c r="G18" s="35"/>
      <c r="H18" s="98" t="s">
        <v>189</v>
      </c>
      <c r="I18" s="98"/>
    </row>
    <row r="19" spans="2:9" x14ac:dyDescent="0.25">
      <c r="B19" s="46">
        <v>8</v>
      </c>
      <c r="C19" s="96" t="s">
        <v>110</v>
      </c>
      <c r="D19" s="96"/>
      <c r="E19" s="95" t="s">
        <v>102</v>
      </c>
      <c r="F19" s="95"/>
      <c r="G19" s="35"/>
    </row>
    <row r="20" spans="2:9" x14ac:dyDescent="0.25">
      <c r="B20" s="46">
        <v>9</v>
      </c>
      <c r="C20" s="96" t="s">
        <v>111</v>
      </c>
      <c r="D20" s="96"/>
      <c r="E20" s="95" t="s">
        <v>102</v>
      </c>
      <c r="F20" s="95"/>
      <c r="G20" s="35"/>
    </row>
    <row r="21" spans="2:9" x14ac:dyDescent="0.25">
      <c r="B21" s="46">
        <v>10</v>
      </c>
      <c r="C21" s="96" t="s">
        <v>112</v>
      </c>
      <c r="D21" s="96"/>
      <c r="E21" s="95" t="s">
        <v>102</v>
      </c>
      <c r="F21" s="95"/>
      <c r="G21" s="35"/>
    </row>
    <row r="22" spans="2:9" x14ac:dyDescent="0.25">
      <c r="B22" s="46">
        <v>11</v>
      </c>
      <c r="C22" s="96" t="s">
        <v>113</v>
      </c>
      <c r="D22" s="96"/>
      <c r="E22" s="95" t="s">
        <v>102</v>
      </c>
      <c r="F22" s="95"/>
      <c r="G22" s="35"/>
    </row>
    <row r="23" spans="2:9" x14ac:dyDescent="0.25">
      <c r="B23" s="46">
        <v>12</v>
      </c>
      <c r="C23" s="96" t="s">
        <v>114</v>
      </c>
      <c r="D23" s="96"/>
      <c r="E23" s="95" t="s">
        <v>102</v>
      </c>
      <c r="F23" s="95"/>
      <c r="G23" s="35"/>
    </row>
    <row r="24" spans="2:9" x14ac:dyDescent="0.25">
      <c r="B24" s="46">
        <v>13</v>
      </c>
      <c r="C24" s="96" t="s">
        <v>115</v>
      </c>
      <c r="D24" s="96"/>
      <c r="E24" s="95" t="s">
        <v>102</v>
      </c>
      <c r="F24" s="95"/>
      <c r="G24" s="35"/>
    </row>
    <row r="25" spans="2:9" x14ac:dyDescent="0.25">
      <c r="B25" s="46">
        <v>14</v>
      </c>
      <c r="C25" s="96" t="s">
        <v>116</v>
      </c>
      <c r="D25" s="96"/>
      <c r="E25" s="95" t="s">
        <v>102</v>
      </c>
      <c r="F25" s="95"/>
      <c r="G25" s="35"/>
      <c r="H25" s="29"/>
      <c r="I25" s="29"/>
    </row>
    <row r="26" spans="2:9" x14ac:dyDescent="0.25">
      <c r="B26" s="46">
        <v>15</v>
      </c>
      <c r="C26" s="96" t="s">
        <v>117</v>
      </c>
      <c r="D26" s="96"/>
      <c r="E26" s="95" t="s">
        <v>102</v>
      </c>
      <c r="F26" s="95"/>
      <c r="G26" s="35"/>
      <c r="H26" s="29"/>
      <c r="I26" s="29"/>
    </row>
    <row r="27" spans="2:9" x14ac:dyDescent="0.25">
      <c r="B27" s="46">
        <v>16</v>
      </c>
      <c r="C27" s="96" t="s">
        <v>97</v>
      </c>
      <c r="D27" s="96"/>
      <c r="E27" s="95" t="s">
        <v>102</v>
      </c>
      <c r="F27" s="95"/>
      <c r="G27" s="35"/>
      <c r="H27" s="29"/>
      <c r="I27" s="29"/>
    </row>
    <row r="28" spans="2:9" x14ac:dyDescent="0.25">
      <c r="B28" s="46">
        <v>17</v>
      </c>
      <c r="C28" s="96" t="s">
        <v>118</v>
      </c>
      <c r="D28" s="96"/>
      <c r="E28" s="95" t="s">
        <v>102</v>
      </c>
      <c r="F28" s="95"/>
      <c r="G28" s="35"/>
      <c r="H28" s="29"/>
      <c r="I28" s="29"/>
    </row>
    <row r="29" spans="2:9" x14ac:dyDescent="0.25">
      <c r="B29" s="46">
        <v>18</v>
      </c>
      <c r="C29" s="96" t="s">
        <v>119</v>
      </c>
      <c r="D29" s="96"/>
      <c r="E29" s="95" t="s">
        <v>102</v>
      </c>
      <c r="F29" s="95"/>
      <c r="G29" s="35"/>
      <c r="H29" s="29"/>
      <c r="I29" s="29"/>
    </row>
    <row r="30" spans="2:9" x14ac:dyDescent="0.25">
      <c r="B30" s="46">
        <v>19</v>
      </c>
      <c r="C30" s="96" t="s">
        <v>120</v>
      </c>
      <c r="D30" s="96"/>
      <c r="E30" s="95" t="s">
        <v>102</v>
      </c>
      <c r="F30" s="95"/>
      <c r="G30" s="35"/>
    </row>
    <row r="31" spans="2:9" x14ac:dyDescent="0.25">
      <c r="B31" s="46">
        <v>20</v>
      </c>
      <c r="C31" s="96" t="s">
        <v>97</v>
      </c>
      <c r="D31" s="96"/>
      <c r="E31" s="95" t="s">
        <v>102</v>
      </c>
      <c r="F31" s="95"/>
      <c r="G31" s="35"/>
    </row>
    <row r="32" spans="2:9" x14ac:dyDescent="0.25">
      <c r="B32" s="46">
        <v>21</v>
      </c>
      <c r="C32" s="96" t="s">
        <v>121</v>
      </c>
      <c r="D32" s="96"/>
      <c r="E32" s="95" t="s">
        <v>102</v>
      </c>
      <c r="F32" s="95"/>
      <c r="G32" s="35"/>
    </row>
    <row r="33" spans="1:7" x14ac:dyDescent="0.25">
      <c r="B33" s="46">
        <v>22</v>
      </c>
      <c r="C33" s="96" t="s">
        <v>205</v>
      </c>
      <c r="D33" s="96"/>
      <c r="E33" s="95" t="s">
        <v>102</v>
      </c>
      <c r="F33" s="95"/>
      <c r="G33" s="35"/>
    </row>
    <row r="34" spans="1:7" x14ac:dyDescent="0.25">
      <c r="A34" s="49"/>
      <c r="B34" s="50"/>
      <c r="C34" s="94"/>
      <c r="D34" s="94"/>
      <c r="E34" s="97"/>
      <c r="F34" s="97"/>
      <c r="G34" s="3"/>
    </row>
    <row r="35" spans="1:7" x14ac:dyDescent="0.25">
      <c r="A35" s="49"/>
      <c r="B35" s="50"/>
      <c r="C35" s="94"/>
      <c r="D35" s="94"/>
      <c r="E35" s="97"/>
      <c r="F35" s="97"/>
      <c r="G35" s="49"/>
    </row>
    <row r="36" spans="1:7" x14ac:dyDescent="0.25">
      <c r="A36" s="49"/>
      <c r="B36" s="50"/>
      <c r="C36" s="94"/>
      <c r="D36" s="94"/>
      <c r="E36" s="97"/>
      <c r="F36" s="97"/>
      <c r="G36" s="49"/>
    </row>
    <row r="37" spans="1:7" x14ac:dyDescent="0.25">
      <c r="A37" s="49"/>
      <c r="B37" s="49"/>
      <c r="C37" s="49"/>
      <c r="D37" s="49"/>
      <c r="E37" s="49"/>
      <c r="F37" s="49"/>
      <c r="G37" s="49"/>
    </row>
  </sheetData>
  <mergeCells count="66"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D7:I8">
    <cfRule type="expression" dxfId="97" priority="6">
      <formula>D7=""</formula>
    </cfRule>
  </conditionalFormatting>
  <conditionalFormatting sqref="D5">
    <cfRule type="expression" dxfId="96" priority="5">
      <formula>D5=""</formula>
    </cfRule>
  </conditionalFormatting>
  <conditionalFormatting sqref="B5">
    <cfRule type="expression" dxfId="95" priority="2">
      <formula>B5=""</formula>
    </cfRule>
  </conditionalFormatting>
  <conditionalFormatting sqref="C5">
    <cfRule type="expression" dxfId="94" priority="3">
      <formula>C5=""</formula>
    </cfRule>
  </conditionalFormatting>
  <conditionalFormatting sqref="E5">
    <cfRule type="expression" dxfId="93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9"/>
  <sheetViews>
    <sheetView topLeftCell="A7" zoomScale="80" zoomScaleNormal="80" workbookViewId="0">
      <selection activeCell="C34" sqref="C34:D34"/>
    </sheetView>
  </sheetViews>
  <sheetFormatPr baseColWidth="10" defaultRowHeight="15" x14ac:dyDescent="0.25"/>
  <cols>
    <col min="4" max="4" width="34.28515625" customWidth="1"/>
    <col min="5" max="5" width="24.14062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(1 - REGRESO)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1</v>
      </c>
      <c r="C5" s="31" t="s">
        <v>76</v>
      </c>
      <c r="D5" s="31" t="str">
        <f>+'Operador PA'!E33</f>
        <v>Hospital Regional</v>
      </c>
      <c r="E5" s="31" t="str">
        <f>+'Operador PA'!G33</f>
        <v>Archipiélago de Chiloé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205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203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16" t="s">
        <v>72</v>
      </c>
      <c r="I10" s="116"/>
    </row>
    <row r="11" spans="2:9" x14ac:dyDescent="0.25">
      <c r="B11" s="33" t="s">
        <v>73</v>
      </c>
      <c r="C11" s="103" t="s">
        <v>74</v>
      </c>
      <c r="D11" s="103"/>
      <c r="E11" s="103" t="s">
        <v>75</v>
      </c>
      <c r="F11" s="103"/>
      <c r="H11" s="116"/>
      <c r="I11" s="116"/>
    </row>
    <row r="12" spans="2:9" x14ac:dyDescent="0.25">
      <c r="B12" s="34">
        <v>1</v>
      </c>
      <c r="C12" s="112" t="s">
        <v>121</v>
      </c>
      <c r="D12" s="112"/>
      <c r="E12" s="99" t="s">
        <v>102</v>
      </c>
      <c r="F12" s="99"/>
      <c r="G12" s="35"/>
      <c r="H12" s="98" t="s">
        <v>189</v>
      </c>
      <c r="I12" s="98"/>
    </row>
    <row r="13" spans="2:9" x14ac:dyDescent="0.25">
      <c r="B13" s="34">
        <v>2</v>
      </c>
      <c r="C13" s="112" t="s">
        <v>205</v>
      </c>
      <c r="D13" s="112"/>
      <c r="E13" s="99" t="s">
        <v>102</v>
      </c>
      <c r="F13" s="99"/>
      <c r="G13" s="35"/>
      <c r="H13" s="98" t="s">
        <v>195</v>
      </c>
      <c r="I13" s="98"/>
    </row>
    <row r="14" spans="2:9" x14ac:dyDescent="0.25">
      <c r="B14" s="34">
        <v>3</v>
      </c>
      <c r="C14" s="112" t="s">
        <v>97</v>
      </c>
      <c r="D14" s="112"/>
      <c r="E14" s="99" t="s">
        <v>102</v>
      </c>
      <c r="F14" s="99"/>
      <c r="G14" s="35"/>
      <c r="H14" s="98" t="s">
        <v>194</v>
      </c>
      <c r="I14" s="98"/>
    </row>
    <row r="15" spans="2:9" x14ac:dyDescent="0.25">
      <c r="B15" s="34">
        <v>4</v>
      </c>
      <c r="C15" s="112" t="s">
        <v>122</v>
      </c>
      <c r="D15" s="112"/>
      <c r="E15" s="99" t="s">
        <v>102</v>
      </c>
      <c r="F15" s="99"/>
      <c r="G15" s="35"/>
      <c r="H15" s="105" t="s">
        <v>117</v>
      </c>
      <c r="I15" s="105"/>
    </row>
    <row r="16" spans="2:9" x14ac:dyDescent="0.25">
      <c r="B16" s="34">
        <v>5</v>
      </c>
      <c r="C16" s="112" t="s">
        <v>119</v>
      </c>
      <c r="D16" s="112"/>
      <c r="E16" s="99" t="s">
        <v>102</v>
      </c>
      <c r="F16" s="99"/>
      <c r="G16" s="35"/>
      <c r="H16" s="105" t="s">
        <v>187</v>
      </c>
      <c r="I16" s="105"/>
    </row>
    <row r="17" spans="2:9" x14ac:dyDescent="0.25">
      <c r="B17" s="34">
        <v>6</v>
      </c>
      <c r="C17" s="112" t="s">
        <v>118</v>
      </c>
      <c r="D17" s="112"/>
      <c r="E17" s="99" t="s">
        <v>102</v>
      </c>
      <c r="F17" s="99"/>
      <c r="G17" s="35"/>
      <c r="H17" s="105" t="s">
        <v>193</v>
      </c>
      <c r="I17" s="105"/>
    </row>
    <row r="18" spans="2:9" x14ac:dyDescent="0.25">
      <c r="B18" s="34">
        <v>7</v>
      </c>
      <c r="C18" s="114" t="s">
        <v>97</v>
      </c>
      <c r="D18" s="115"/>
      <c r="E18" s="99" t="s">
        <v>102</v>
      </c>
      <c r="F18" s="99"/>
      <c r="H18" s="105" t="s">
        <v>185</v>
      </c>
      <c r="I18" s="105"/>
    </row>
    <row r="19" spans="2:9" x14ac:dyDescent="0.25">
      <c r="B19" s="34">
        <v>8</v>
      </c>
      <c r="C19" s="113" t="s">
        <v>117</v>
      </c>
      <c r="D19" s="113"/>
      <c r="E19" s="99" t="s">
        <v>102</v>
      </c>
      <c r="F19" s="99"/>
    </row>
    <row r="20" spans="2:9" x14ac:dyDescent="0.25">
      <c r="B20" s="34">
        <v>9</v>
      </c>
      <c r="C20" s="113" t="s">
        <v>116</v>
      </c>
      <c r="D20" s="113"/>
      <c r="E20" s="99" t="s">
        <v>102</v>
      </c>
      <c r="F20" s="99"/>
    </row>
    <row r="21" spans="2:9" x14ac:dyDescent="0.25">
      <c r="B21" s="34">
        <v>10</v>
      </c>
      <c r="C21" s="113" t="s">
        <v>123</v>
      </c>
      <c r="D21" s="113"/>
      <c r="E21" s="99" t="s">
        <v>102</v>
      </c>
      <c r="F21" s="99"/>
    </row>
    <row r="22" spans="2:9" x14ac:dyDescent="0.25">
      <c r="B22" s="34">
        <v>11</v>
      </c>
      <c r="C22" s="96" t="s">
        <v>124</v>
      </c>
      <c r="D22" s="96"/>
      <c r="E22" s="99" t="s">
        <v>102</v>
      </c>
      <c r="F22" s="99"/>
    </row>
    <row r="23" spans="2:9" x14ac:dyDescent="0.25">
      <c r="B23" s="34">
        <v>12</v>
      </c>
      <c r="C23" s="96" t="s">
        <v>125</v>
      </c>
      <c r="D23" s="96"/>
      <c r="E23" s="99" t="s">
        <v>102</v>
      </c>
      <c r="F23" s="99"/>
    </row>
    <row r="24" spans="2:9" x14ac:dyDescent="0.25">
      <c r="B24" s="34">
        <v>13</v>
      </c>
      <c r="C24" s="96" t="s">
        <v>126</v>
      </c>
      <c r="D24" s="96"/>
      <c r="E24" s="99" t="s">
        <v>102</v>
      </c>
      <c r="F24" s="99"/>
    </row>
    <row r="25" spans="2:9" x14ac:dyDescent="0.25">
      <c r="B25" s="48">
        <v>14</v>
      </c>
      <c r="C25" s="96" t="s">
        <v>127</v>
      </c>
      <c r="D25" s="96"/>
      <c r="E25" s="109" t="s">
        <v>102</v>
      </c>
      <c r="F25" s="109"/>
    </row>
    <row r="26" spans="2:9" x14ac:dyDescent="0.25">
      <c r="B26" s="46">
        <v>15</v>
      </c>
      <c r="C26" s="96" t="s">
        <v>128</v>
      </c>
      <c r="D26" s="96"/>
      <c r="E26" s="95" t="s">
        <v>102</v>
      </c>
      <c r="F26" s="95"/>
    </row>
    <row r="27" spans="2:9" x14ac:dyDescent="0.25">
      <c r="B27" s="34">
        <v>16</v>
      </c>
      <c r="C27" s="96" t="s">
        <v>129</v>
      </c>
      <c r="D27" s="96"/>
      <c r="E27" s="95" t="s">
        <v>102</v>
      </c>
      <c r="F27" s="95"/>
    </row>
    <row r="28" spans="2:9" x14ac:dyDescent="0.25">
      <c r="B28" s="48">
        <v>17</v>
      </c>
      <c r="C28" s="96" t="s">
        <v>130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108</v>
      </c>
      <c r="D29" s="96"/>
      <c r="E29" s="95" t="s">
        <v>102</v>
      </c>
      <c r="F29" s="95"/>
    </row>
    <row r="30" spans="2:9" x14ac:dyDescent="0.25">
      <c r="B30" s="34">
        <v>19</v>
      </c>
      <c r="C30" s="96" t="s">
        <v>131</v>
      </c>
      <c r="D30" s="96"/>
      <c r="E30" s="95" t="s">
        <v>102</v>
      </c>
      <c r="F30" s="95"/>
    </row>
    <row r="31" spans="2:9" x14ac:dyDescent="0.25">
      <c r="B31" s="48">
        <v>20</v>
      </c>
      <c r="C31" s="96" t="s">
        <v>106</v>
      </c>
      <c r="D31" s="96"/>
      <c r="E31" s="95" t="s">
        <v>102</v>
      </c>
      <c r="F31" s="95"/>
    </row>
    <row r="32" spans="2:9" x14ac:dyDescent="0.25">
      <c r="B32" s="46">
        <v>21</v>
      </c>
      <c r="C32" s="111" t="s">
        <v>132</v>
      </c>
      <c r="D32" s="111"/>
      <c r="E32" s="95" t="s">
        <v>102</v>
      </c>
      <c r="F32" s="95"/>
    </row>
    <row r="33" spans="2:7" x14ac:dyDescent="0.25">
      <c r="B33" s="34">
        <v>22</v>
      </c>
      <c r="C33" s="111" t="s">
        <v>104</v>
      </c>
      <c r="D33" s="111"/>
      <c r="E33" s="95" t="s">
        <v>102</v>
      </c>
      <c r="F33" s="95"/>
    </row>
    <row r="34" spans="2:7" x14ac:dyDescent="0.25">
      <c r="B34" s="46">
        <v>23</v>
      </c>
      <c r="C34" s="111" t="s">
        <v>103</v>
      </c>
      <c r="D34" s="111"/>
      <c r="E34" s="95" t="s">
        <v>102</v>
      </c>
      <c r="F34" s="95"/>
    </row>
    <row r="35" spans="2:7" x14ac:dyDescent="0.25">
      <c r="B35" s="50"/>
      <c r="C35" s="110"/>
      <c r="D35" s="110"/>
      <c r="E35" s="110"/>
      <c r="F35" s="110"/>
      <c r="G35" s="49"/>
    </row>
    <row r="36" spans="2:7" x14ac:dyDescent="0.25">
      <c r="B36" s="49"/>
      <c r="C36" s="3"/>
      <c r="D36" s="3"/>
      <c r="E36" s="49"/>
      <c r="F36" s="49"/>
      <c r="G36" s="49"/>
    </row>
    <row r="37" spans="2:7" x14ac:dyDescent="0.25">
      <c r="B37" s="49"/>
      <c r="C37" s="49"/>
      <c r="D37" s="49"/>
      <c r="E37" s="49"/>
      <c r="F37" s="49"/>
      <c r="G37" s="49"/>
    </row>
    <row r="38" spans="2:7" x14ac:dyDescent="0.25">
      <c r="B38" s="49"/>
      <c r="C38" s="49"/>
      <c r="D38" s="49"/>
      <c r="E38" s="49"/>
      <c r="F38" s="49"/>
      <c r="G38" s="49"/>
    </row>
    <row r="39" spans="2:7" x14ac:dyDescent="0.25">
      <c r="B39" s="49"/>
      <c r="C39" s="49"/>
      <c r="D39" s="49"/>
      <c r="E39" s="49"/>
      <c r="F39" s="49"/>
      <c r="G39" s="49"/>
    </row>
  </sheetData>
  <mergeCells count="64"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26:F26"/>
    <mergeCell ref="C26:D26"/>
    <mergeCell ref="E25:F25"/>
    <mergeCell ref="C25:D25"/>
    <mergeCell ref="C35:D35"/>
    <mergeCell ref="C34:D34"/>
    <mergeCell ref="C33:D33"/>
    <mergeCell ref="C32:D32"/>
    <mergeCell ref="C31:D31"/>
    <mergeCell ref="C30:D30"/>
    <mergeCell ref="C29:D29"/>
    <mergeCell ref="C28:D28"/>
    <mergeCell ref="C27:D27"/>
    <mergeCell ref="E35:F35"/>
    <mergeCell ref="E34:F34"/>
    <mergeCell ref="E33:F33"/>
    <mergeCell ref="E27:F27"/>
    <mergeCell ref="E32:F32"/>
    <mergeCell ref="E31:F31"/>
    <mergeCell ref="E30:F30"/>
    <mergeCell ref="E29:F29"/>
    <mergeCell ref="E28:F28"/>
  </mergeCells>
  <conditionalFormatting sqref="D7:I8">
    <cfRule type="expression" dxfId="92" priority="7">
      <formula>D7=""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D5">
    <cfRule type="expression" dxfId="89" priority="2">
      <formula>D5=""</formula>
    </cfRule>
  </conditionalFormatting>
  <conditionalFormatting sqref="E5">
    <cfRule type="expression" dxfId="88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opLeftCell="A10" zoomScale="80" zoomScaleNormal="80" workbookViewId="0">
      <selection activeCell="A10" sqref="A10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(1VN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 t="s">
        <v>88</v>
      </c>
      <c r="C5" s="31" t="s">
        <v>0</v>
      </c>
      <c r="D5" s="31" t="str">
        <f>'Operador PA'!E34</f>
        <v>Archipiélago de Chiloé</v>
      </c>
      <c r="E5" s="31" t="str">
        <f>'Operador PA'!G34</f>
        <v>Universidad de Magallanes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203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94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01" t="s">
        <v>103</v>
      </c>
      <c r="D12" s="102"/>
      <c r="E12" s="99" t="s">
        <v>102</v>
      </c>
      <c r="F12" s="99"/>
      <c r="G12" s="35"/>
      <c r="H12" s="105" t="s">
        <v>203</v>
      </c>
      <c r="I12" s="105"/>
    </row>
    <row r="13" spans="2:9" x14ac:dyDescent="0.25">
      <c r="B13" s="34">
        <v>2</v>
      </c>
      <c r="C13" s="101" t="s">
        <v>104</v>
      </c>
      <c r="D13" s="102"/>
      <c r="E13" s="99" t="s">
        <v>102</v>
      </c>
      <c r="F13" s="99"/>
      <c r="G13" s="35"/>
      <c r="H13" s="105" t="s">
        <v>193</v>
      </c>
      <c r="I13" s="105"/>
    </row>
    <row r="14" spans="2:9" x14ac:dyDescent="0.25">
      <c r="B14" s="34">
        <v>3</v>
      </c>
      <c r="C14" s="101" t="s">
        <v>105</v>
      </c>
      <c r="D14" s="102"/>
      <c r="E14" s="99" t="s">
        <v>102</v>
      </c>
      <c r="F14" s="99"/>
      <c r="G14" s="35"/>
      <c r="H14" s="105" t="s">
        <v>187</v>
      </c>
      <c r="I14" s="105"/>
    </row>
    <row r="15" spans="2:9" x14ac:dyDescent="0.25">
      <c r="B15" s="34">
        <v>4</v>
      </c>
      <c r="C15" s="101" t="s">
        <v>106</v>
      </c>
      <c r="D15" s="102"/>
      <c r="E15" s="99" t="s">
        <v>102</v>
      </c>
      <c r="F15" s="99"/>
      <c r="G15" s="35"/>
      <c r="H15" s="105" t="s">
        <v>117</v>
      </c>
      <c r="I15" s="105"/>
    </row>
    <row r="16" spans="2:9" x14ac:dyDescent="0.25">
      <c r="B16" s="34">
        <v>5</v>
      </c>
      <c r="C16" s="101" t="s">
        <v>107</v>
      </c>
      <c r="D16" s="102"/>
      <c r="E16" s="99" t="s">
        <v>102</v>
      </c>
      <c r="F16" s="99"/>
      <c r="G16" s="35"/>
      <c r="H16" s="98" t="s">
        <v>194</v>
      </c>
      <c r="I16" s="98"/>
    </row>
    <row r="17" spans="2:9" x14ac:dyDescent="0.25">
      <c r="B17" s="46">
        <v>6</v>
      </c>
      <c r="C17" s="100" t="s">
        <v>108</v>
      </c>
      <c r="D17" s="100"/>
      <c r="E17" s="95" t="s">
        <v>102</v>
      </c>
      <c r="F17" s="95"/>
      <c r="G17" s="35"/>
      <c r="H17" s="98" t="s">
        <v>195</v>
      </c>
      <c r="I17" s="98"/>
    </row>
    <row r="18" spans="2:9" x14ac:dyDescent="0.25">
      <c r="B18" s="46">
        <v>7</v>
      </c>
      <c r="C18" s="96" t="s">
        <v>109</v>
      </c>
      <c r="D18" s="96"/>
      <c r="E18" s="95" t="s">
        <v>102</v>
      </c>
      <c r="F18" s="95"/>
      <c r="H18" s="98" t="s">
        <v>196</v>
      </c>
      <c r="I18" s="98"/>
    </row>
    <row r="19" spans="2:9" x14ac:dyDescent="0.25">
      <c r="B19" s="46">
        <v>8</v>
      </c>
      <c r="C19" s="96" t="s">
        <v>110</v>
      </c>
      <c r="D19" s="96"/>
      <c r="E19" s="95" t="s">
        <v>102</v>
      </c>
      <c r="F19" s="95"/>
    </row>
    <row r="20" spans="2:9" x14ac:dyDescent="0.25">
      <c r="B20" s="46">
        <v>9</v>
      </c>
      <c r="C20" s="96" t="s">
        <v>111</v>
      </c>
      <c r="D20" s="96"/>
      <c r="E20" s="95" t="s">
        <v>102</v>
      </c>
      <c r="F20" s="95"/>
    </row>
    <row r="21" spans="2:9" x14ac:dyDescent="0.25">
      <c r="B21" s="46">
        <v>10</v>
      </c>
      <c r="C21" s="96" t="s">
        <v>112</v>
      </c>
      <c r="D21" s="96"/>
      <c r="E21" s="95" t="s">
        <v>102</v>
      </c>
      <c r="F21" s="95"/>
    </row>
    <row r="22" spans="2:9" x14ac:dyDescent="0.25">
      <c r="B22" s="46">
        <v>11</v>
      </c>
      <c r="C22" s="96" t="s">
        <v>113</v>
      </c>
      <c r="D22" s="96"/>
      <c r="E22" s="95" t="s">
        <v>102</v>
      </c>
      <c r="F22" s="95"/>
    </row>
    <row r="23" spans="2:9" x14ac:dyDescent="0.25">
      <c r="B23" s="46">
        <v>12</v>
      </c>
      <c r="C23" s="96" t="s">
        <v>114</v>
      </c>
      <c r="D23" s="96"/>
      <c r="E23" s="95" t="s">
        <v>102</v>
      </c>
      <c r="F23" s="95"/>
    </row>
    <row r="24" spans="2:9" x14ac:dyDescent="0.25">
      <c r="B24" s="46">
        <v>13</v>
      </c>
      <c r="C24" s="96" t="s">
        <v>115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116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117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97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118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119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120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97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121</v>
      </c>
      <c r="D32" s="96"/>
      <c r="E32" s="95" t="s">
        <v>102</v>
      </c>
      <c r="F32" s="95"/>
    </row>
    <row r="33" spans="2:6" x14ac:dyDescent="0.25">
      <c r="B33" s="47">
        <v>22</v>
      </c>
      <c r="C33" s="113" t="s">
        <v>205</v>
      </c>
      <c r="D33" s="113"/>
      <c r="E33" s="95" t="s">
        <v>102</v>
      </c>
      <c r="F33" s="95"/>
    </row>
    <row r="34" spans="2:6" x14ac:dyDescent="0.25">
      <c r="B34" s="47">
        <v>23</v>
      </c>
      <c r="C34" s="113" t="s">
        <v>94</v>
      </c>
      <c r="D34" s="113"/>
      <c r="E34" s="95" t="s">
        <v>102</v>
      </c>
      <c r="F34" s="95"/>
    </row>
    <row r="35" spans="2:6" x14ac:dyDescent="0.25">
      <c r="B35" s="62">
        <v>24</v>
      </c>
      <c r="C35" s="113" t="s">
        <v>216</v>
      </c>
      <c r="D35" s="113"/>
      <c r="E35" s="95" t="s">
        <v>102</v>
      </c>
      <c r="F35" s="95"/>
    </row>
  </sheetData>
  <mergeCells count="6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E34:F34"/>
    <mergeCell ref="C34:D34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87" priority="5">
      <formula>D7=""</formula>
    </cfRule>
  </conditionalFormatting>
  <conditionalFormatting sqref="B5">
    <cfRule type="expression" dxfId="86" priority="3">
      <formula>B5=""</formula>
    </cfRule>
  </conditionalFormatting>
  <conditionalFormatting sqref="C5">
    <cfRule type="expression" dxfId="85" priority="4">
      <formula>C5=""</formula>
    </cfRule>
  </conditionalFormatting>
  <conditionalFormatting sqref="D5">
    <cfRule type="expression" dxfId="84" priority="2">
      <formula>D5=""</formula>
    </cfRule>
  </conditionalFormatting>
  <conditionalFormatting sqref="E5">
    <cfRule type="expression" dxfId="83" priority="1">
      <formula>E5=""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12" zoomScale="80" zoomScaleNormal="80" workbookViewId="0">
      <selection activeCell="C12" sqref="C12:D12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29"/>
      <c r="D1" s="29"/>
      <c r="E1" s="29"/>
      <c r="F1" s="29"/>
      <c r="G1" s="29"/>
      <c r="H1" s="29"/>
      <c r="I1" s="29"/>
    </row>
    <row r="2" spans="2:10" ht="21" x14ac:dyDescent="0.25">
      <c r="B2" s="106" t="str">
        <f>"DETALLE DEL SERVICIO ("&amp;B5&amp;" - "&amp;C5&amp;")"</f>
        <v>DETALLE DEL SERVICIO (1VN - REGRESO)</v>
      </c>
      <c r="C2" s="106"/>
      <c r="D2" s="106"/>
      <c r="E2" s="106"/>
      <c r="F2" s="106"/>
      <c r="G2" s="106"/>
      <c r="H2" s="106"/>
      <c r="I2" s="106"/>
    </row>
    <row r="3" spans="2:10" x14ac:dyDescent="0.25">
      <c r="B3" s="29"/>
      <c r="C3" s="29"/>
      <c r="D3" s="29"/>
      <c r="E3" s="29"/>
      <c r="F3" s="29"/>
      <c r="G3" s="29"/>
      <c r="H3" s="29"/>
      <c r="I3" s="29"/>
    </row>
    <row r="4" spans="2:10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10" x14ac:dyDescent="0.25">
      <c r="B5" s="31" t="s">
        <v>88</v>
      </c>
      <c r="C5" s="31" t="s">
        <v>76</v>
      </c>
      <c r="D5" s="31" t="str">
        <f>'Operador PA'!E35</f>
        <v>Universidad de Magallanes</v>
      </c>
      <c r="E5" s="31" t="str">
        <f>'Operador PA'!G35</f>
        <v>Archipiélago de Chiloé</v>
      </c>
      <c r="F5" s="29"/>
      <c r="G5" s="29"/>
    </row>
    <row r="6" spans="2:10" x14ac:dyDescent="0.25">
      <c r="B6" s="32"/>
      <c r="C6" s="29"/>
      <c r="D6" s="29"/>
      <c r="E6" s="29"/>
      <c r="F6" s="29"/>
      <c r="G6" s="29"/>
      <c r="H6" s="29"/>
      <c r="I6" s="29"/>
    </row>
    <row r="7" spans="2:10" x14ac:dyDescent="0.25">
      <c r="B7" s="107" t="s">
        <v>69</v>
      </c>
      <c r="C7" s="107"/>
      <c r="D7" s="117" t="s">
        <v>94</v>
      </c>
      <c r="E7" s="117"/>
      <c r="F7" s="117"/>
      <c r="G7" s="117"/>
      <c r="H7" s="117"/>
      <c r="I7" s="117"/>
    </row>
    <row r="8" spans="2:10" x14ac:dyDescent="0.25">
      <c r="B8" s="107" t="s">
        <v>70</v>
      </c>
      <c r="C8" s="107"/>
      <c r="D8" s="117" t="s">
        <v>203</v>
      </c>
      <c r="E8" s="117"/>
      <c r="F8" s="117"/>
      <c r="G8" s="117"/>
      <c r="H8" s="117"/>
      <c r="I8" s="117"/>
    </row>
    <row r="9" spans="2:10" x14ac:dyDescent="0.25">
      <c r="C9" s="29"/>
      <c r="D9" s="29"/>
      <c r="E9" s="29"/>
      <c r="F9" s="29"/>
      <c r="G9" s="29"/>
      <c r="H9" s="29"/>
      <c r="I9" s="29"/>
    </row>
    <row r="10" spans="2:10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10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10" x14ac:dyDescent="0.25">
      <c r="B12" s="62">
        <v>1</v>
      </c>
      <c r="C12" s="118" t="s">
        <v>215</v>
      </c>
      <c r="D12" s="119"/>
      <c r="E12" s="99" t="s">
        <v>102</v>
      </c>
      <c r="F12" s="99"/>
      <c r="G12" s="41"/>
      <c r="H12" s="98" t="s">
        <v>196</v>
      </c>
      <c r="I12" s="98"/>
      <c r="J12" s="41"/>
    </row>
    <row r="13" spans="2:10" x14ac:dyDescent="0.25">
      <c r="B13" s="47">
        <v>2</v>
      </c>
      <c r="C13" s="118" t="s">
        <v>94</v>
      </c>
      <c r="D13" s="119"/>
      <c r="E13" s="99" t="s">
        <v>102</v>
      </c>
      <c r="F13" s="99"/>
      <c r="G13" s="35"/>
      <c r="H13" s="98" t="s">
        <v>195</v>
      </c>
      <c r="I13" s="98"/>
    </row>
    <row r="14" spans="2:10" x14ac:dyDescent="0.25">
      <c r="B14" s="62">
        <v>3</v>
      </c>
      <c r="C14" s="118" t="s">
        <v>113</v>
      </c>
      <c r="D14" s="119"/>
      <c r="E14" s="99" t="s">
        <v>102</v>
      </c>
      <c r="F14" s="99"/>
      <c r="G14" s="35"/>
      <c r="H14" s="98" t="s">
        <v>194</v>
      </c>
      <c r="I14" s="98"/>
    </row>
    <row r="15" spans="2:10" x14ac:dyDescent="0.25">
      <c r="B15" s="62">
        <v>4</v>
      </c>
      <c r="C15" s="112" t="s">
        <v>121</v>
      </c>
      <c r="D15" s="112"/>
      <c r="E15" s="99" t="s">
        <v>102</v>
      </c>
      <c r="F15" s="99"/>
      <c r="G15" s="35"/>
      <c r="H15" s="105" t="s">
        <v>117</v>
      </c>
      <c r="I15" s="105"/>
    </row>
    <row r="16" spans="2:10" x14ac:dyDescent="0.25">
      <c r="B16" s="62">
        <v>5</v>
      </c>
      <c r="C16" s="112" t="s">
        <v>100</v>
      </c>
      <c r="D16" s="112"/>
      <c r="E16" s="99" t="s">
        <v>102</v>
      </c>
      <c r="F16" s="99"/>
      <c r="G16" s="35"/>
      <c r="H16" s="105" t="s">
        <v>187</v>
      </c>
      <c r="I16" s="105"/>
    </row>
    <row r="17" spans="2:9" x14ac:dyDescent="0.25">
      <c r="B17" s="62">
        <v>6</v>
      </c>
      <c r="C17" s="112" t="s">
        <v>97</v>
      </c>
      <c r="D17" s="112"/>
      <c r="E17" s="99" t="s">
        <v>102</v>
      </c>
      <c r="F17" s="99"/>
      <c r="G17" s="35"/>
      <c r="H17" s="105" t="s">
        <v>193</v>
      </c>
      <c r="I17" s="105"/>
    </row>
    <row r="18" spans="2:9" x14ac:dyDescent="0.25">
      <c r="B18" s="62">
        <v>7</v>
      </c>
      <c r="C18" s="112" t="s">
        <v>122</v>
      </c>
      <c r="D18" s="112"/>
      <c r="E18" s="99" t="s">
        <v>102</v>
      </c>
      <c r="F18" s="99"/>
      <c r="G18" s="35"/>
      <c r="H18" s="105" t="s">
        <v>185</v>
      </c>
      <c r="I18" s="105"/>
    </row>
    <row r="19" spans="2:9" x14ac:dyDescent="0.25">
      <c r="B19" s="62">
        <v>8</v>
      </c>
      <c r="C19" s="112" t="s">
        <v>119</v>
      </c>
      <c r="D19" s="112"/>
      <c r="E19" s="99" t="s">
        <v>102</v>
      </c>
      <c r="F19" s="99"/>
    </row>
    <row r="20" spans="2:9" x14ac:dyDescent="0.25">
      <c r="B20" s="62">
        <v>9</v>
      </c>
      <c r="C20" s="112" t="s">
        <v>118</v>
      </c>
      <c r="D20" s="112"/>
      <c r="E20" s="99" t="s">
        <v>102</v>
      </c>
      <c r="F20" s="99"/>
    </row>
    <row r="21" spans="2:9" x14ac:dyDescent="0.25">
      <c r="B21" s="62">
        <v>10</v>
      </c>
      <c r="C21" s="114" t="s">
        <v>97</v>
      </c>
      <c r="D21" s="115"/>
      <c r="E21" s="99" t="s">
        <v>102</v>
      </c>
      <c r="F21" s="99"/>
    </row>
    <row r="22" spans="2:9" x14ac:dyDescent="0.25">
      <c r="B22" s="62">
        <v>11</v>
      </c>
      <c r="C22" s="113" t="s">
        <v>117</v>
      </c>
      <c r="D22" s="113"/>
      <c r="E22" s="99" t="s">
        <v>102</v>
      </c>
      <c r="F22" s="99"/>
    </row>
    <row r="23" spans="2:9" x14ac:dyDescent="0.25">
      <c r="B23" s="62">
        <v>12</v>
      </c>
      <c r="C23" s="113" t="s">
        <v>116</v>
      </c>
      <c r="D23" s="113"/>
      <c r="E23" s="99" t="s">
        <v>102</v>
      </c>
      <c r="F23" s="99"/>
    </row>
    <row r="24" spans="2:9" x14ac:dyDescent="0.25">
      <c r="B24" s="62">
        <v>13</v>
      </c>
      <c r="C24" s="113" t="s">
        <v>123</v>
      </c>
      <c r="D24" s="113"/>
      <c r="E24" s="99" t="s">
        <v>102</v>
      </c>
      <c r="F24" s="99"/>
    </row>
    <row r="25" spans="2:9" x14ac:dyDescent="0.25">
      <c r="B25" s="62">
        <v>14</v>
      </c>
      <c r="C25" s="96" t="s">
        <v>124</v>
      </c>
      <c r="D25" s="96"/>
      <c r="E25" s="99" t="s">
        <v>102</v>
      </c>
      <c r="F25" s="99"/>
    </row>
    <row r="26" spans="2:9" x14ac:dyDescent="0.25">
      <c r="B26" s="62">
        <v>15</v>
      </c>
      <c r="C26" s="96" t="s">
        <v>125</v>
      </c>
      <c r="D26" s="96"/>
      <c r="E26" s="99" t="s">
        <v>102</v>
      </c>
      <c r="F26" s="99"/>
    </row>
    <row r="27" spans="2:9" x14ac:dyDescent="0.25">
      <c r="B27" s="62">
        <v>16</v>
      </c>
      <c r="C27" s="96" t="s">
        <v>126</v>
      </c>
      <c r="D27" s="96"/>
      <c r="E27" s="99" t="s">
        <v>102</v>
      </c>
      <c r="F27" s="99"/>
    </row>
    <row r="28" spans="2:9" x14ac:dyDescent="0.25">
      <c r="B28" s="62">
        <v>17</v>
      </c>
      <c r="C28" s="96" t="s">
        <v>127</v>
      </c>
      <c r="D28" s="96"/>
      <c r="E28" s="109" t="s">
        <v>102</v>
      </c>
      <c r="F28" s="109"/>
    </row>
    <row r="29" spans="2:9" x14ac:dyDescent="0.25">
      <c r="B29" s="62">
        <v>18</v>
      </c>
      <c r="C29" s="96" t="s">
        <v>128</v>
      </c>
      <c r="D29" s="96"/>
      <c r="E29" s="95" t="s">
        <v>102</v>
      </c>
      <c r="F29" s="95"/>
    </row>
    <row r="30" spans="2:9" x14ac:dyDescent="0.25">
      <c r="B30" s="62">
        <v>19</v>
      </c>
      <c r="C30" s="96" t="s">
        <v>129</v>
      </c>
      <c r="D30" s="96"/>
      <c r="E30" s="95" t="s">
        <v>102</v>
      </c>
      <c r="F30" s="95"/>
    </row>
    <row r="31" spans="2:9" x14ac:dyDescent="0.25">
      <c r="B31" s="62">
        <v>20</v>
      </c>
      <c r="C31" s="96" t="s">
        <v>130</v>
      </c>
      <c r="D31" s="96"/>
      <c r="E31" s="95" t="s">
        <v>102</v>
      </c>
      <c r="F31" s="95"/>
    </row>
    <row r="32" spans="2:9" x14ac:dyDescent="0.25">
      <c r="B32" s="62">
        <v>21</v>
      </c>
      <c r="C32" s="96" t="s">
        <v>108</v>
      </c>
      <c r="D32" s="96"/>
      <c r="E32" s="95" t="s">
        <v>102</v>
      </c>
      <c r="F32" s="95"/>
    </row>
    <row r="33" spans="2:6" x14ac:dyDescent="0.25">
      <c r="B33" s="62">
        <v>22</v>
      </c>
      <c r="C33" s="96" t="s">
        <v>131</v>
      </c>
      <c r="D33" s="96"/>
      <c r="E33" s="95" t="s">
        <v>102</v>
      </c>
      <c r="F33" s="95"/>
    </row>
    <row r="34" spans="2:6" x14ac:dyDescent="0.25">
      <c r="B34" s="62">
        <v>23</v>
      </c>
      <c r="C34" s="96" t="s">
        <v>106</v>
      </c>
      <c r="D34" s="96"/>
      <c r="E34" s="95" t="s">
        <v>102</v>
      </c>
      <c r="F34" s="95"/>
    </row>
    <row r="35" spans="2:6" x14ac:dyDescent="0.25">
      <c r="B35" s="62">
        <v>24</v>
      </c>
      <c r="C35" s="111" t="s">
        <v>132</v>
      </c>
      <c r="D35" s="111"/>
      <c r="E35" s="95" t="s">
        <v>102</v>
      </c>
      <c r="F35" s="95"/>
    </row>
    <row r="36" spans="2:6" x14ac:dyDescent="0.25">
      <c r="B36" s="62">
        <v>25</v>
      </c>
      <c r="C36" s="111" t="s">
        <v>104</v>
      </c>
      <c r="D36" s="111"/>
      <c r="E36" s="95" t="s">
        <v>102</v>
      </c>
      <c r="F36" s="95"/>
    </row>
    <row r="37" spans="2:6" x14ac:dyDescent="0.25">
      <c r="B37" s="62">
        <v>26</v>
      </c>
      <c r="C37" s="111" t="s">
        <v>103</v>
      </c>
      <c r="D37" s="111"/>
      <c r="E37" s="95" t="s">
        <v>102</v>
      </c>
      <c r="F37" s="95"/>
    </row>
  </sheetData>
  <mergeCells count="68">
    <mergeCell ref="H18:I18"/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3:D33"/>
    <mergeCell ref="C27:D27"/>
    <mergeCell ref="E27:F27"/>
    <mergeCell ref="E33:F33"/>
    <mergeCell ref="C28:D28"/>
    <mergeCell ref="E28:F28"/>
    <mergeCell ref="C29:D29"/>
    <mergeCell ref="E29:F29"/>
    <mergeCell ref="C30:D30"/>
    <mergeCell ref="E30:F30"/>
    <mergeCell ref="C14:D14"/>
    <mergeCell ref="E14:F14"/>
    <mergeCell ref="C37:D37"/>
    <mergeCell ref="E37:F37"/>
    <mergeCell ref="E13:F13"/>
    <mergeCell ref="C13:D13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</mergeCells>
  <conditionalFormatting sqref="D7:I8">
    <cfRule type="expression" dxfId="82" priority="5">
      <formula>D7=""</formula>
    </cfRule>
  </conditionalFormatting>
  <conditionalFormatting sqref="B5">
    <cfRule type="expression" dxfId="81" priority="3">
      <formula>B5=""</formula>
    </cfRule>
  </conditionalFormatting>
  <conditionalFormatting sqref="C5">
    <cfRule type="expression" dxfId="80" priority="4">
      <formula>C5=""</formula>
    </cfRule>
  </conditionalFormatting>
  <conditionalFormatting sqref="D5">
    <cfRule type="expression" dxfId="79" priority="2">
      <formula>D5=""</formula>
    </cfRule>
  </conditionalFormatting>
  <conditionalFormatting sqref="E5">
    <cfRule type="expression" dxfId="78" priority="1">
      <formula>E5=""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0"/>
  <sheetViews>
    <sheetView topLeftCell="A12" zoomScale="80" zoomScaleNormal="80" workbookViewId="0">
      <selection activeCell="C38" sqref="C38:D38"/>
    </sheetView>
  </sheetViews>
  <sheetFormatPr baseColWidth="10" defaultRowHeight="15" x14ac:dyDescent="0.25"/>
  <cols>
    <col min="4" max="4" width="36.140625" customWidth="1"/>
    <col min="5" max="5" width="20.8554687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(2 -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59" t="s">
        <v>2</v>
      </c>
      <c r="C4" s="59" t="s">
        <v>3</v>
      </c>
      <c r="D4" s="59" t="s">
        <v>4</v>
      </c>
      <c r="E4" s="59" t="s">
        <v>5</v>
      </c>
      <c r="F4" s="29"/>
      <c r="G4" s="29"/>
    </row>
    <row r="5" spans="2:9" x14ac:dyDescent="0.25">
      <c r="B5" s="60">
        <v>2</v>
      </c>
      <c r="C5" s="60" t="s">
        <v>0</v>
      </c>
      <c r="D5" s="60" t="s">
        <v>204</v>
      </c>
      <c r="E5" s="60" t="s">
        <v>95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22" t="s">
        <v>69</v>
      </c>
      <c r="C7" s="122"/>
      <c r="D7" s="123" t="s">
        <v>204</v>
      </c>
      <c r="E7" s="123"/>
      <c r="F7" s="123"/>
      <c r="G7" s="123"/>
      <c r="H7" s="123"/>
      <c r="I7" s="123"/>
    </row>
    <row r="8" spans="2:9" x14ac:dyDescent="0.25">
      <c r="B8" s="122" t="s">
        <v>70</v>
      </c>
      <c r="C8" s="122"/>
      <c r="D8" s="123" t="s">
        <v>95</v>
      </c>
      <c r="E8" s="123"/>
      <c r="F8" s="123"/>
      <c r="G8" s="123"/>
      <c r="H8" s="123"/>
      <c r="I8" s="123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25" t="s">
        <v>71</v>
      </c>
      <c r="C10" s="125"/>
      <c r="D10" s="125"/>
      <c r="E10" s="125"/>
      <c r="F10" s="125"/>
      <c r="H10" s="116" t="s">
        <v>72</v>
      </c>
      <c r="I10" s="116"/>
    </row>
    <row r="11" spans="2:9" x14ac:dyDescent="0.25">
      <c r="B11" s="61" t="s">
        <v>73</v>
      </c>
      <c r="C11" s="125" t="s">
        <v>74</v>
      </c>
      <c r="D11" s="125"/>
      <c r="E11" s="125" t="s">
        <v>75</v>
      </c>
      <c r="F11" s="125"/>
      <c r="H11" s="116"/>
      <c r="I11" s="116"/>
    </row>
    <row r="12" spans="2:9" x14ac:dyDescent="0.25">
      <c r="B12" s="46">
        <v>1</v>
      </c>
      <c r="C12" s="100" t="s">
        <v>133</v>
      </c>
      <c r="D12" s="100"/>
      <c r="E12" s="95" t="s">
        <v>102</v>
      </c>
      <c r="F12" s="95"/>
      <c r="G12" s="35"/>
      <c r="H12" s="95" t="s">
        <v>192</v>
      </c>
      <c r="I12" s="95"/>
    </row>
    <row r="13" spans="2:9" x14ac:dyDescent="0.25">
      <c r="B13" s="46">
        <v>2</v>
      </c>
      <c r="C13" s="100" t="s">
        <v>134</v>
      </c>
      <c r="D13" s="100"/>
      <c r="E13" s="95" t="s">
        <v>102</v>
      </c>
      <c r="F13" s="95"/>
      <c r="G13" s="35"/>
      <c r="H13" s="95" t="s">
        <v>136</v>
      </c>
      <c r="I13" s="95"/>
    </row>
    <row r="14" spans="2:9" x14ac:dyDescent="0.25">
      <c r="B14" s="46">
        <v>3</v>
      </c>
      <c r="C14" s="100" t="s">
        <v>135</v>
      </c>
      <c r="D14" s="100"/>
      <c r="E14" s="95" t="s">
        <v>102</v>
      </c>
      <c r="F14" s="95"/>
      <c r="G14" s="35"/>
      <c r="H14" s="95" t="s">
        <v>200</v>
      </c>
      <c r="I14" s="95"/>
    </row>
    <row r="15" spans="2:9" x14ac:dyDescent="0.25">
      <c r="B15" s="46">
        <v>4</v>
      </c>
      <c r="C15" s="100" t="s">
        <v>136</v>
      </c>
      <c r="D15" s="100"/>
      <c r="E15" s="95" t="s">
        <v>102</v>
      </c>
      <c r="F15" s="95"/>
      <c r="G15" s="35"/>
      <c r="H15" s="95" t="s">
        <v>187</v>
      </c>
      <c r="I15" s="95"/>
    </row>
    <row r="16" spans="2:9" x14ac:dyDescent="0.25">
      <c r="B16" s="46">
        <v>5</v>
      </c>
      <c r="C16" s="100" t="s">
        <v>137</v>
      </c>
      <c r="D16" s="100"/>
      <c r="E16" s="95" t="s">
        <v>102</v>
      </c>
      <c r="F16" s="95"/>
      <c r="G16" s="35"/>
      <c r="H16" s="124" t="s">
        <v>142</v>
      </c>
      <c r="I16" s="124"/>
    </row>
    <row r="17" spans="2:9" x14ac:dyDescent="0.25">
      <c r="B17" s="46">
        <v>6</v>
      </c>
      <c r="C17" s="100" t="s">
        <v>106</v>
      </c>
      <c r="D17" s="100"/>
      <c r="E17" s="95" t="s">
        <v>102</v>
      </c>
      <c r="F17" s="95"/>
      <c r="G17" s="35"/>
      <c r="H17" s="124" t="s">
        <v>195</v>
      </c>
      <c r="I17" s="124"/>
    </row>
    <row r="18" spans="2:9" x14ac:dyDescent="0.25">
      <c r="B18" s="46">
        <v>7</v>
      </c>
      <c r="C18" s="120" t="s">
        <v>138</v>
      </c>
      <c r="D18" s="121"/>
      <c r="E18" s="95" t="s">
        <v>102</v>
      </c>
      <c r="F18" s="95"/>
      <c r="H18" s="124" t="s">
        <v>95</v>
      </c>
      <c r="I18" s="124"/>
    </row>
    <row r="19" spans="2:9" x14ac:dyDescent="0.25">
      <c r="B19" s="46">
        <v>8</v>
      </c>
      <c r="C19" s="120" t="s">
        <v>136</v>
      </c>
      <c r="D19" s="121"/>
      <c r="E19" s="95" t="s">
        <v>102</v>
      </c>
      <c r="F19" s="95"/>
    </row>
    <row r="20" spans="2:9" x14ac:dyDescent="0.25">
      <c r="B20" s="46">
        <v>9</v>
      </c>
      <c r="C20" s="120" t="s">
        <v>131</v>
      </c>
      <c r="D20" s="121"/>
      <c r="E20" s="95" t="s">
        <v>102</v>
      </c>
      <c r="F20" s="95"/>
    </row>
    <row r="21" spans="2:9" x14ac:dyDescent="0.25">
      <c r="B21" s="46">
        <v>10</v>
      </c>
      <c r="C21" s="113" t="s">
        <v>119</v>
      </c>
      <c r="D21" s="113"/>
      <c r="E21" s="95" t="s">
        <v>102</v>
      </c>
      <c r="F21" s="95"/>
    </row>
    <row r="22" spans="2:9" x14ac:dyDescent="0.25">
      <c r="B22" s="46">
        <v>11</v>
      </c>
      <c r="C22" s="96" t="s">
        <v>139</v>
      </c>
      <c r="D22" s="96"/>
      <c r="E22" s="95" t="s">
        <v>102</v>
      </c>
      <c r="F22" s="95"/>
    </row>
    <row r="23" spans="2:9" x14ac:dyDescent="0.25">
      <c r="B23" s="46">
        <v>12</v>
      </c>
      <c r="C23" s="96" t="s">
        <v>97</v>
      </c>
      <c r="D23" s="96"/>
      <c r="E23" s="95" t="s">
        <v>102</v>
      </c>
      <c r="F23" s="95"/>
    </row>
    <row r="24" spans="2:9" x14ac:dyDescent="0.25">
      <c r="B24" s="46">
        <v>13</v>
      </c>
      <c r="C24" s="96" t="s">
        <v>131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108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109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140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111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112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141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114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115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142</v>
      </c>
      <c r="D33" s="96"/>
      <c r="E33" s="95" t="s">
        <v>102</v>
      </c>
      <c r="F33" s="95"/>
    </row>
    <row r="34" spans="2:6" x14ac:dyDescent="0.25">
      <c r="B34" s="46">
        <v>23</v>
      </c>
      <c r="C34" s="96" t="s">
        <v>143</v>
      </c>
      <c r="D34" s="96"/>
      <c r="E34" s="95" t="s">
        <v>102</v>
      </c>
      <c r="F34" s="95"/>
    </row>
    <row r="35" spans="2:6" x14ac:dyDescent="0.25">
      <c r="B35" s="46">
        <v>24</v>
      </c>
      <c r="C35" s="96" t="s">
        <v>119</v>
      </c>
      <c r="D35" s="96"/>
      <c r="E35" s="95" t="s">
        <v>102</v>
      </c>
      <c r="F35" s="95"/>
    </row>
    <row r="36" spans="2:6" x14ac:dyDescent="0.25">
      <c r="B36" s="46">
        <v>25</v>
      </c>
      <c r="C36" s="96" t="s">
        <v>122</v>
      </c>
      <c r="D36" s="96"/>
      <c r="E36" s="95" t="s">
        <v>102</v>
      </c>
      <c r="F36" s="95"/>
    </row>
    <row r="37" spans="2:6" x14ac:dyDescent="0.25">
      <c r="B37" s="46">
        <v>26</v>
      </c>
      <c r="C37" s="96" t="s">
        <v>97</v>
      </c>
      <c r="D37" s="96"/>
      <c r="E37" s="95" t="s">
        <v>102</v>
      </c>
      <c r="F37" s="95"/>
    </row>
    <row r="38" spans="2:6" x14ac:dyDescent="0.25">
      <c r="B38" s="46">
        <v>27</v>
      </c>
      <c r="C38" s="96" t="s">
        <v>213</v>
      </c>
      <c r="D38" s="96"/>
      <c r="E38" s="95" t="s">
        <v>102</v>
      </c>
      <c r="F38" s="95"/>
    </row>
    <row r="39" spans="2:6" x14ac:dyDescent="0.25">
      <c r="B39" s="46">
        <v>28</v>
      </c>
      <c r="C39" s="96" t="s">
        <v>145</v>
      </c>
      <c r="D39" s="96"/>
      <c r="E39" s="95" t="s">
        <v>102</v>
      </c>
      <c r="F39" s="95"/>
    </row>
    <row r="40" spans="2:6" x14ac:dyDescent="0.25">
      <c r="B40" s="46">
        <v>29</v>
      </c>
      <c r="C40" s="96" t="s">
        <v>146</v>
      </c>
      <c r="D40" s="96"/>
      <c r="E40" s="95" t="s">
        <v>102</v>
      </c>
      <c r="F40" s="95"/>
    </row>
  </sheetData>
  <mergeCells count="7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26:F26"/>
    <mergeCell ref="E25:F25"/>
    <mergeCell ref="E24:F24"/>
    <mergeCell ref="C25:D25"/>
    <mergeCell ref="C30:D30"/>
    <mergeCell ref="C29:D29"/>
    <mergeCell ref="C28:D28"/>
    <mergeCell ref="C27:D27"/>
    <mergeCell ref="C26:D26"/>
    <mergeCell ref="C31:D31"/>
    <mergeCell ref="E23:F23"/>
    <mergeCell ref="E22:F22"/>
    <mergeCell ref="E36:F36"/>
    <mergeCell ref="E35:F35"/>
    <mergeCell ref="E34:F34"/>
    <mergeCell ref="E33:F33"/>
    <mergeCell ref="E32:F32"/>
    <mergeCell ref="E31:F31"/>
    <mergeCell ref="C24:D24"/>
    <mergeCell ref="C23:D23"/>
    <mergeCell ref="C22:D22"/>
    <mergeCell ref="E30:F30"/>
    <mergeCell ref="E29:F29"/>
    <mergeCell ref="E28:F28"/>
    <mergeCell ref="E27:F27"/>
    <mergeCell ref="C36:D36"/>
    <mergeCell ref="C35:D35"/>
    <mergeCell ref="C34:D34"/>
    <mergeCell ref="C33:D33"/>
    <mergeCell ref="C32:D32"/>
    <mergeCell ref="C37:D37"/>
    <mergeCell ref="E40:F40"/>
    <mergeCell ref="E39:F39"/>
    <mergeCell ref="E38:F38"/>
    <mergeCell ref="E37:F37"/>
    <mergeCell ref="C40:D40"/>
    <mergeCell ref="C39:D39"/>
    <mergeCell ref="C38:D38"/>
  </mergeCells>
  <conditionalFormatting sqref="D7:I8">
    <cfRule type="expression" dxfId="77" priority="5">
      <formula>D7=""</formula>
    </cfRule>
  </conditionalFormatting>
  <conditionalFormatting sqref="B5">
    <cfRule type="expression" dxfId="76" priority="3">
      <formula>B5=""</formula>
    </cfRule>
  </conditionalFormatting>
  <conditionalFormatting sqref="C5">
    <cfRule type="expression" dxfId="75" priority="4">
      <formula>C5=""</formula>
    </cfRule>
  </conditionalFormatting>
  <conditionalFormatting sqref="D5">
    <cfRule type="expression" dxfId="74" priority="2">
      <formula>D5=""</formula>
    </cfRule>
  </conditionalFormatting>
  <conditionalFormatting sqref="E5">
    <cfRule type="expression" dxfId="73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opLeftCell="A12" zoomScale="80" zoomScaleNormal="80" workbookViewId="0">
      <selection activeCell="C40" sqref="C40"/>
    </sheetView>
  </sheetViews>
  <sheetFormatPr baseColWidth="10" defaultRowHeight="15" x14ac:dyDescent="0.25"/>
  <cols>
    <col min="4" max="4" width="38.7109375" customWidth="1"/>
    <col min="5" max="5" width="20.8554687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(2 - REGRESO)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2</v>
      </c>
      <c r="C5" s="31" t="s">
        <v>76</v>
      </c>
      <c r="D5" s="31" t="str">
        <f>'Operador PA'!E37</f>
        <v>Zona Franca</v>
      </c>
      <c r="E5" s="31" t="str">
        <f>'Operador PA'!G37</f>
        <v>Villa Nelda Panicucci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95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204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12" t="s">
        <v>147</v>
      </c>
      <c r="D12" s="112"/>
      <c r="E12" s="99" t="s">
        <v>102</v>
      </c>
      <c r="F12" s="99"/>
      <c r="G12" s="35"/>
      <c r="H12" s="98" t="s">
        <v>95</v>
      </c>
      <c r="I12" s="98"/>
    </row>
    <row r="13" spans="2:9" x14ac:dyDescent="0.25">
      <c r="B13" s="34">
        <v>2</v>
      </c>
      <c r="C13" s="112" t="s">
        <v>145</v>
      </c>
      <c r="D13" s="112"/>
      <c r="E13" s="99" t="s">
        <v>102</v>
      </c>
      <c r="F13" s="99"/>
      <c r="G13" s="35"/>
      <c r="H13" s="98" t="s">
        <v>195</v>
      </c>
      <c r="I13" s="98"/>
    </row>
    <row r="14" spans="2:9" x14ac:dyDescent="0.25">
      <c r="B14" s="34">
        <v>3</v>
      </c>
      <c r="C14" s="112" t="s">
        <v>144</v>
      </c>
      <c r="D14" s="112"/>
      <c r="E14" s="99" t="s">
        <v>102</v>
      </c>
      <c r="F14" s="99"/>
      <c r="G14" s="35"/>
      <c r="H14" s="98" t="s">
        <v>142</v>
      </c>
      <c r="I14" s="98"/>
    </row>
    <row r="15" spans="2:9" x14ac:dyDescent="0.25">
      <c r="B15" s="34">
        <v>4</v>
      </c>
      <c r="C15" s="112" t="s">
        <v>97</v>
      </c>
      <c r="D15" s="112"/>
      <c r="E15" s="99" t="s">
        <v>102</v>
      </c>
      <c r="F15" s="99"/>
      <c r="G15" s="35"/>
      <c r="H15" s="105" t="s">
        <v>187</v>
      </c>
      <c r="I15" s="105"/>
    </row>
    <row r="16" spans="2:9" x14ac:dyDescent="0.25">
      <c r="B16" s="34">
        <v>5</v>
      </c>
      <c r="C16" s="112" t="s">
        <v>122</v>
      </c>
      <c r="D16" s="112"/>
      <c r="E16" s="99" t="s">
        <v>102</v>
      </c>
      <c r="F16" s="99"/>
      <c r="G16" s="35"/>
      <c r="H16" s="105" t="s">
        <v>199</v>
      </c>
      <c r="I16" s="105"/>
    </row>
    <row r="17" spans="2:9" x14ac:dyDescent="0.25">
      <c r="B17" s="34">
        <v>6</v>
      </c>
      <c r="C17" s="112" t="s">
        <v>119</v>
      </c>
      <c r="D17" s="112"/>
      <c r="E17" s="99" t="s">
        <v>102</v>
      </c>
      <c r="F17" s="99"/>
      <c r="G17" s="35"/>
      <c r="H17" s="105" t="s">
        <v>136</v>
      </c>
      <c r="I17" s="105"/>
    </row>
    <row r="18" spans="2:9" x14ac:dyDescent="0.25">
      <c r="B18" s="34">
        <v>7</v>
      </c>
      <c r="C18" s="114" t="s">
        <v>143</v>
      </c>
      <c r="D18" s="115"/>
      <c r="E18" s="99" t="s">
        <v>102</v>
      </c>
      <c r="F18" s="99"/>
      <c r="H18" s="105" t="s">
        <v>192</v>
      </c>
      <c r="I18" s="105"/>
    </row>
    <row r="19" spans="2:9" x14ac:dyDescent="0.25">
      <c r="B19" s="34">
        <v>8</v>
      </c>
      <c r="C19" s="114" t="s">
        <v>142</v>
      </c>
      <c r="D19" s="115"/>
      <c r="E19" s="99" t="s">
        <v>102</v>
      </c>
      <c r="F19" s="99"/>
    </row>
    <row r="20" spans="2:9" x14ac:dyDescent="0.25">
      <c r="B20" s="34">
        <v>9</v>
      </c>
      <c r="C20" s="126" t="s">
        <v>123</v>
      </c>
      <c r="D20" s="127"/>
      <c r="E20" s="99" t="s">
        <v>102</v>
      </c>
      <c r="F20" s="99"/>
    </row>
    <row r="21" spans="2:9" x14ac:dyDescent="0.25">
      <c r="B21" s="46">
        <v>10</v>
      </c>
      <c r="C21" s="113" t="s">
        <v>124</v>
      </c>
      <c r="D21" s="113"/>
      <c r="E21" s="95" t="s">
        <v>102</v>
      </c>
      <c r="F21" s="95"/>
    </row>
    <row r="22" spans="2:9" x14ac:dyDescent="0.25">
      <c r="B22" s="34">
        <v>11</v>
      </c>
      <c r="C22" s="96" t="s">
        <v>125</v>
      </c>
      <c r="D22" s="96"/>
      <c r="E22" s="95" t="s">
        <v>102</v>
      </c>
      <c r="F22" s="95"/>
    </row>
    <row r="23" spans="2:9" x14ac:dyDescent="0.25">
      <c r="B23" s="34">
        <v>12</v>
      </c>
      <c r="C23" s="96" t="s">
        <v>127</v>
      </c>
      <c r="D23" s="96"/>
      <c r="E23" s="95" t="s">
        <v>102</v>
      </c>
      <c r="F23" s="95"/>
    </row>
    <row r="24" spans="2:9" x14ac:dyDescent="0.25">
      <c r="B24" s="46">
        <v>13</v>
      </c>
      <c r="C24" s="96" t="s">
        <v>128</v>
      </c>
      <c r="D24" s="96"/>
      <c r="E24" s="95" t="s">
        <v>102</v>
      </c>
      <c r="F24" s="95"/>
    </row>
    <row r="25" spans="2:9" x14ac:dyDescent="0.25">
      <c r="B25" s="34">
        <v>14</v>
      </c>
      <c r="C25" s="96" t="s">
        <v>148</v>
      </c>
      <c r="D25" s="96"/>
      <c r="E25" s="95" t="s">
        <v>102</v>
      </c>
      <c r="F25" s="95"/>
    </row>
    <row r="26" spans="2:9" x14ac:dyDescent="0.25">
      <c r="B26" s="34">
        <v>15</v>
      </c>
      <c r="C26" s="96" t="s">
        <v>130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108</v>
      </c>
      <c r="D27" s="96"/>
      <c r="E27" s="95" t="s">
        <v>102</v>
      </c>
      <c r="F27" s="95"/>
    </row>
    <row r="28" spans="2:9" x14ac:dyDescent="0.25">
      <c r="B28" s="34">
        <v>17</v>
      </c>
      <c r="C28" s="96" t="s">
        <v>131</v>
      </c>
      <c r="D28" s="96"/>
      <c r="E28" s="95" t="s">
        <v>102</v>
      </c>
      <c r="F28" s="95"/>
    </row>
    <row r="29" spans="2:9" x14ac:dyDescent="0.25">
      <c r="B29" s="34">
        <v>18</v>
      </c>
      <c r="C29" s="96" t="s">
        <v>97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139</v>
      </c>
      <c r="D30" s="96"/>
      <c r="E30" s="95" t="s">
        <v>102</v>
      </c>
      <c r="F30" s="95"/>
    </row>
    <row r="31" spans="2:9" x14ac:dyDescent="0.25">
      <c r="B31" s="34">
        <v>20</v>
      </c>
      <c r="C31" s="96" t="s">
        <v>119</v>
      </c>
      <c r="D31" s="96"/>
      <c r="E31" s="95" t="s">
        <v>102</v>
      </c>
      <c r="F31" s="95"/>
    </row>
    <row r="32" spans="2:9" x14ac:dyDescent="0.25">
      <c r="B32" s="34">
        <v>21</v>
      </c>
      <c r="C32" s="96" t="s">
        <v>131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136</v>
      </c>
      <c r="D33" s="96"/>
      <c r="E33" s="95" t="s">
        <v>102</v>
      </c>
      <c r="F33" s="95"/>
    </row>
    <row r="34" spans="2:6" x14ac:dyDescent="0.25">
      <c r="B34" s="34">
        <v>23</v>
      </c>
      <c r="C34" s="96" t="s">
        <v>138</v>
      </c>
      <c r="D34" s="96"/>
      <c r="E34" s="95" t="s">
        <v>102</v>
      </c>
      <c r="F34" s="95"/>
    </row>
    <row r="35" spans="2:6" x14ac:dyDescent="0.25">
      <c r="B35" s="34">
        <v>24</v>
      </c>
      <c r="C35" s="96" t="s">
        <v>106</v>
      </c>
      <c r="D35" s="96"/>
      <c r="E35" s="95" t="s">
        <v>102</v>
      </c>
      <c r="F35" s="95"/>
    </row>
    <row r="36" spans="2:6" x14ac:dyDescent="0.25">
      <c r="B36" s="52">
        <v>25</v>
      </c>
      <c r="C36" s="96" t="s">
        <v>137</v>
      </c>
      <c r="D36" s="96"/>
      <c r="E36" s="95" t="s">
        <v>102</v>
      </c>
      <c r="F36" s="95"/>
    </row>
    <row r="37" spans="2:6" x14ac:dyDescent="0.25">
      <c r="B37" s="51">
        <v>26</v>
      </c>
      <c r="C37" s="111" t="s">
        <v>133</v>
      </c>
      <c r="D37" s="111"/>
      <c r="E37" s="95" t="s">
        <v>102</v>
      </c>
      <c r="F37" s="95"/>
    </row>
  </sheetData>
  <mergeCells count="68">
    <mergeCell ref="H12:I12"/>
    <mergeCell ref="H17:I17"/>
    <mergeCell ref="H16:I16"/>
    <mergeCell ref="H15:I15"/>
    <mergeCell ref="H14:I14"/>
    <mergeCell ref="H13:I13"/>
    <mergeCell ref="B10:F10"/>
    <mergeCell ref="H10:I11"/>
    <mergeCell ref="C11:D11"/>
    <mergeCell ref="E11:F11"/>
    <mergeCell ref="H18:I18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B2:I2"/>
    <mergeCell ref="B7:C7"/>
    <mergeCell ref="D7:I7"/>
    <mergeCell ref="B8:C8"/>
    <mergeCell ref="D8:I8"/>
    <mergeCell ref="E33:F33"/>
    <mergeCell ref="E32:F32"/>
    <mergeCell ref="E17:F17"/>
    <mergeCell ref="C18:D18"/>
    <mergeCell ref="E18:F18"/>
    <mergeCell ref="C19:D19"/>
    <mergeCell ref="E19:F19"/>
    <mergeCell ref="E30:F30"/>
    <mergeCell ref="C30:D30"/>
    <mergeCell ref="C31:D31"/>
    <mergeCell ref="E23:F23"/>
    <mergeCell ref="C20:D20"/>
    <mergeCell ref="E20:F20"/>
    <mergeCell ref="C21:D21"/>
    <mergeCell ref="E21:F21"/>
    <mergeCell ref="C29:D29"/>
    <mergeCell ref="C26:D26"/>
    <mergeCell ref="C25:D25"/>
    <mergeCell ref="E22:F22"/>
    <mergeCell ref="E26:F26"/>
    <mergeCell ref="E25:F25"/>
    <mergeCell ref="E24:F24"/>
    <mergeCell ref="C24:D24"/>
    <mergeCell ref="C23:D23"/>
    <mergeCell ref="C22:D22"/>
    <mergeCell ref="E37:F37"/>
    <mergeCell ref="C37:D37"/>
    <mergeCell ref="E29:F29"/>
    <mergeCell ref="E28:F28"/>
    <mergeCell ref="E27:F27"/>
    <mergeCell ref="E36:F36"/>
    <mergeCell ref="E35:F35"/>
    <mergeCell ref="E34:F34"/>
    <mergeCell ref="E31:F31"/>
    <mergeCell ref="C28:D28"/>
    <mergeCell ref="C27:D27"/>
    <mergeCell ref="C36:D36"/>
    <mergeCell ref="C35:D35"/>
    <mergeCell ref="C34:D34"/>
    <mergeCell ref="C33:D33"/>
    <mergeCell ref="C32:D32"/>
  </mergeCells>
  <conditionalFormatting sqref="D7:I8">
    <cfRule type="expression" dxfId="72" priority="5">
      <formula>D7=""</formula>
    </cfRule>
  </conditionalFormatting>
  <conditionalFormatting sqref="B5">
    <cfRule type="expression" dxfId="71" priority="3">
      <formula>B5=""</formula>
    </cfRule>
  </conditionalFormatting>
  <conditionalFormatting sqref="C5">
    <cfRule type="expression" dxfId="70" priority="4">
      <formula>C5=""</formula>
    </cfRule>
  </conditionalFormatting>
  <conditionalFormatting sqref="D5">
    <cfRule type="expression" dxfId="69" priority="2">
      <formula>D5=""</formula>
    </cfRule>
  </conditionalFormatting>
  <conditionalFormatting sqref="E5">
    <cfRule type="expression" dxfId="68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12" zoomScale="80" zoomScaleNormal="80" workbookViewId="0">
      <selection activeCell="C12" sqref="C12:D12"/>
    </sheetView>
  </sheetViews>
  <sheetFormatPr baseColWidth="10" defaultRowHeight="15" x14ac:dyDescent="0.25"/>
  <cols>
    <col min="4" max="4" width="45.140625" customWidth="1"/>
    <col min="5" max="5" width="25" bestFit="1" customWidth="1"/>
    <col min="9" max="9" width="15.8554687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(2VN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59" t="s">
        <v>2</v>
      </c>
      <c r="C4" s="59" t="s">
        <v>3</v>
      </c>
      <c r="D4" s="59" t="s">
        <v>4</v>
      </c>
      <c r="E4" s="59" t="s">
        <v>5</v>
      </c>
      <c r="F4" s="29"/>
      <c r="G4" s="29"/>
    </row>
    <row r="5" spans="2:9" x14ac:dyDescent="0.25">
      <c r="B5" s="60" t="s">
        <v>89</v>
      </c>
      <c r="C5" s="60" t="s">
        <v>0</v>
      </c>
      <c r="D5" s="60" t="s">
        <v>204</v>
      </c>
      <c r="E5" s="60" t="s">
        <v>94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22" t="s">
        <v>69</v>
      </c>
      <c r="C7" s="122"/>
      <c r="D7" s="123" t="s">
        <v>204</v>
      </c>
      <c r="E7" s="123"/>
      <c r="F7" s="123"/>
      <c r="G7" s="123"/>
      <c r="H7" s="123"/>
      <c r="I7" s="123"/>
    </row>
    <row r="8" spans="2:9" x14ac:dyDescent="0.25">
      <c r="B8" s="122" t="s">
        <v>70</v>
      </c>
      <c r="C8" s="122"/>
      <c r="D8" s="123" t="s">
        <v>94</v>
      </c>
      <c r="E8" s="123"/>
      <c r="F8" s="123"/>
      <c r="G8" s="123"/>
      <c r="H8" s="123"/>
      <c r="I8" s="123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25" t="s">
        <v>71</v>
      </c>
      <c r="C10" s="125"/>
      <c r="D10" s="125"/>
      <c r="E10" s="125"/>
      <c r="F10" s="125"/>
      <c r="H10" s="116" t="s">
        <v>72</v>
      </c>
      <c r="I10" s="116"/>
    </row>
    <row r="11" spans="2:9" x14ac:dyDescent="0.25">
      <c r="B11" s="61" t="s">
        <v>73</v>
      </c>
      <c r="C11" s="125" t="s">
        <v>74</v>
      </c>
      <c r="D11" s="125"/>
      <c r="E11" s="125" t="s">
        <v>75</v>
      </c>
      <c r="F11" s="125"/>
      <c r="H11" s="116"/>
      <c r="I11" s="116"/>
    </row>
    <row r="12" spans="2:9" x14ac:dyDescent="0.25">
      <c r="B12" s="46">
        <v>1</v>
      </c>
      <c r="C12" s="100" t="s">
        <v>133</v>
      </c>
      <c r="D12" s="100"/>
      <c r="E12" s="95" t="s">
        <v>102</v>
      </c>
      <c r="F12" s="95"/>
      <c r="G12" s="35"/>
      <c r="H12" s="95" t="s">
        <v>94</v>
      </c>
      <c r="I12" s="95"/>
    </row>
    <row r="13" spans="2:9" x14ac:dyDescent="0.25">
      <c r="B13" s="46">
        <v>2</v>
      </c>
      <c r="C13" s="100" t="s">
        <v>134</v>
      </c>
      <c r="D13" s="100"/>
      <c r="E13" s="95" t="s">
        <v>102</v>
      </c>
      <c r="F13" s="95"/>
      <c r="G13" s="35"/>
      <c r="H13" s="95" t="s">
        <v>136</v>
      </c>
      <c r="I13" s="95"/>
    </row>
    <row r="14" spans="2:9" x14ac:dyDescent="0.25">
      <c r="B14" s="46">
        <v>3</v>
      </c>
      <c r="C14" s="100" t="s">
        <v>135</v>
      </c>
      <c r="D14" s="100"/>
      <c r="E14" s="95" t="s">
        <v>102</v>
      </c>
      <c r="F14" s="95"/>
      <c r="G14" s="35"/>
      <c r="H14" s="95" t="s">
        <v>199</v>
      </c>
      <c r="I14" s="95"/>
    </row>
    <row r="15" spans="2:9" x14ac:dyDescent="0.25">
      <c r="B15" s="46">
        <v>4</v>
      </c>
      <c r="C15" s="100" t="s">
        <v>136</v>
      </c>
      <c r="D15" s="100"/>
      <c r="E15" s="95" t="s">
        <v>102</v>
      </c>
      <c r="F15" s="95"/>
      <c r="G15" s="35"/>
      <c r="H15" s="95" t="s">
        <v>187</v>
      </c>
      <c r="I15" s="95"/>
    </row>
    <row r="16" spans="2:9" x14ac:dyDescent="0.25">
      <c r="B16" s="46">
        <v>5</v>
      </c>
      <c r="C16" s="100" t="s">
        <v>137</v>
      </c>
      <c r="D16" s="100"/>
      <c r="E16" s="95" t="s">
        <v>102</v>
      </c>
      <c r="F16" s="95"/>
      <c r="G16" s="35"/>
      <c r="H16" s="124" t="s">
        <v>142</v>
      </c>
      <c r="I16" s="124"/>
    </row>
    <row r="17" spans="2:9" x14ac:dyDescent="0.25">
      <c r="B17" s="46">
        <v>6</v>
      </c>
      <c r="C17" s="100" t="s">
        <v>106</v>
      </c>
      <c r="D17" s="100"/>
      <c r="E17" s="95" t="s">
        <v>102</v>
      </c>
      <c r="F17" s="95"/>
      <c r="G17" s="35"/>
      <c r="H17" s="124" t="s">
        <v>195</v>
      </c>
      <c r="I17" s="124"/>
    </row>
    <row r="18" spans="2:9" x14ac:dyDescent="0.25">
      <c r="B18" s="46">
        <v>7</v>
      </c>
      <c r="C18" s="120" t="s">
        <v>138</v>
      </c>
      <c r="D18" s="121"/>
      <c r="E18" s="95" t="s">
        <v>102</v>
      </c>
      <c r="F18" s="95"/>
      <c r="H18" s="124" t="s">
        <v>95</v>
      </c>
      <c r="I18" s="124"/>
    </row>
    <row r="19" spans="2:9" x14ac:dyDescent="0.25">
      <c r="B19" s="46">
        <v>8</v>
      </c>
      <c r="C19" s="120" t="s">
        <v>136</v>
      </c>
      <c r="D19" s="121"/>
      <c r="E19" s="95" t="s">
        <v>102</v>
      </c>
      <c r="F19" s="95"/>
    </row>
    <row r="20" spans="2:9" x14ac:dyDescent="0.25">
      <c r="B20" s="46">
        <v>9</v>
      </c>
      <c r="C20" s="120" t="s">
        <v>131</v>
      </c>
      <c r="D20" s="121"/>
      <c r="E20" s="95" t="s">
        <v>102</v>
      </c>
      <c r="F20" s="95"/>
    </row>
    <row r="21" spans="2:9" x14ac:dyDescent="0.25">
      <c r="B21" s="46">
        <v>10</v>
      </c>
      <c r="C21" s="113" t="s">
        <v>119</v>
      </c>
      <c r="D21" s="113"/>
      <c r="E21" s="95" t="s">
        <v>102</v>
      </c>
      <c r="F21" s="95"/>
    </row>
    <row r="22" spans="2:9" x14ac:dyDescent="0.25">
      <c r="B22" s="46">
        <v>11</v>
      </c>
      <c r="C22" s="96" t="s">
        <v>139</v>
      </c>
      <c r="D22" s="96"/>
      <c r="E22" s="95" t="s">
        <v>102</v>
      </c>
      <c r="F22" s="95"/>
    </row>
    <row r="23" spans="2:9" x14ac:dyDescent="0.25">
      <c r="B23" s="46">
        <v>12</v>
      </c>
      <c r="C23" s="96" t="s">
        <v>97</v>
      </c>
      <c r="D23" s="96"/>
      <c r="E23" s="95" t="s">
        <v>102</v>
      </c>
      <c r="F23" s="95"/>
    </row>
    <row r="24" spans="2:9" x14ac:dyDescent="0.25">
      <c r="B24" s="46">
        <v>13</v>
      </c>
      <c r="C24" s="96" t="s">
        <v>131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108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109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140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111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112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141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114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115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142</v>
      </c>
      <c r="D33" s="96"/>
      <c r="E33" s="95" t="s">
        <v>102</v>
      </c>
      <c r="F33" s="95"/>
    </row>
    <row r="34" spans="2:6" x14ac:dyDescent="0.25">
      <c r="B34" s="46">
        <v>23</v>
      </c>
      <c r="C34" s="96" t="s">
        <v>143</v>
      </c>
      <c r="D34" s="96"/>
      <c r="E34" s="95" t="s">
        <v>102</v>
      </c>
      <c r="F34" s="95"/>
    </row>
    <row r="35" spans="2:6" x14ac:dyDescent="0.25">
      <c r="B35" s="46">
        <v>24</v>
      </c>
      <c r="C35" s="96" t="s">
        <v>119</v>
      </c>
      <c r="D35" s="96"/>
      <c r="E35" s="95" t="s">
        <v>102</v>
      </c>
      <c r="F35" s="95"/>
    </row>
    <row r="36" spans="2:6" x14ac:dyDescent="0.25">
      <c r="B36" s="46">
        <v>25</v>
      </c>
      <c r="C36" s="96" t="s">
        <v>122</v>
      </c>
      <c r="D36" s="96"/>
      <c r="E36" s="95" t="s">
        <v>102</v>
      </c>
      <c r="F36" s="95"/>
    </row>
    <row r="37" spans="2:6" x14ac:dyDescent="0.25">
      <c r="B37" s="46">
        <v>26</v>
      </c>
      <c r="C37" s="96" t="s">
        <v>97</v>
      </c>
      <c r="D37" s="96"/>
      <c r="E37" s="95" t="s">
        <v>102</v>
      </c>
      <c r="F37" s="95"/>
    </row>
    <row r="38" spans="2:6" x14ac:dyDescent="0.25">
      <c r="B38" s="46">
        <v>27</v>
      </c>
      <c r="C38" s="128" t="s">
        <v>213</v>
      </c>
      <c r="D38" s="129"/>
      <c r="E38" s="95" t="s">
        <v>102</v>
      </c>
      <c r="F38" s="95"/>
    </row>
    <row r="39" spans="2:6" x14ac:dyDescent="0.25">
      <c r="B39" s="46">
        <v>28</v>
      </c>
      <c r="C39" s="128" t="s">
        <v>145</v>
      </c>
      <c r="D39" s="129"/>
      <c r="E39" s="95" t="s">
        <v>102</v>
      </c>
      <c r="F39" s="95"/>
    </row>
    <row r="40" spans="2:6" x14ac:dyDescent="0.25">
      <c r="B40" s="46">
        <v>29</v>
      </c>
      <c r="C40" s="96" t="s">
        <v>214</v>
      </c>
      <c r="D40" s="96"/>
      <c r="E40" s="95" t="s">
        <v>102</v>
      </c>
      <c r="F40" s="95"/>
    </row>
  </sheetData>
  <mergeCells count="74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67" priority="5">
      <formula>D7=""</formula>
    </cfRule>
  </conditionalFormatting>
  <conditionalFormatting sqref="B5">
    <cfRule type="expression" dxfId="66" priority="3">
      <formula>B5=""</formula>
    </cfRule>
  </conditionalFormatting>
  <conditionalFormatting sqref="C5">
    <cfRule type="expression" dxfId="65" priority="4">
      <formula>C5=""</formula>
    </cfRule>
  </conditionalFormatting>
  <conditionalFormatting sqref="D5">
    <cfRule type="expression" dxfId="64" priority="2">
      <formula>D5=""</formula>
    </cfRule>
  </conditionalFormatting>
  <conditionalFormatting sqref="E5">
    <cfRule type="expression" dxfId="63" priority="1">
      <formula>E5=""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11" zoomScale="80" zoomScaleNormal="80" workbookViewId="0">
      <selection activeCell="C38" sqref="C38:D38"/>
    </sheetView>
  </sheetViews>
  <sheetFormatPr baseColWidth="10" defaultRowHeight="15" x14ac:dyDescent="0.25"/>
  <cols>
    <col min="4" max="4" width="41.28515625" customWidth="1"/>
    <col min="5" max="5" width="20.85546875" customWidth="1"/>
    <col min="9" max="9" width="15.4257812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(2VN - REGRESO)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 t="s">
        <v>89</v>
      </c>
      <c r="C5" s="31" t="s">
        <v>76</v>
      </c>
      <c r="D5" s="31" t="str">
        <f>'Operador PA'!E39</f>
        <v>Universidad de Magallanes</v>
      </c>
      <c r="E5" s="31" t="str">
        <f>'Operador PA'!G39</f>
        <v>Villa Nelda Panicucci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94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204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47">
        <v>1</v>
      </c>
      <c r="C12" s="118" t="s">
        <v>94</v>
      </c>
      <c r="D12" s="119"/>
      <c r="E12" s="99" t="s">
        <v>102</v>
      </c>
      <c r="F12" s="99"/>
      <c r="G12" s="41"/>
      <c r="H12" s="98" t="s">
        <v>94</v>
      </c>
      <c r="I12" s="98"/>
    </row>
    <row r="13" spans="2:9" x14ac:dyDescent="0.25">
      <c r="B13" s="45">
        <v>2</v>
      </c>
      <c r="C13" s="112" t="s">
        <v>147</v>
      </c>
      <c r="D13" s="112"/>
      <c r="E13" s="99" t="s">
        <v>102</v>
      </c>
      <c r="F13" s="99"/>
      <c r="G13" s="35"/>
      <c r="H13" s="98" t="s">
        <v>195</v>
      </c>
      <c r="I13" s="98"/>
    </row>
    <row r="14" spans="2:9" x14ac:dyDescent="0.25">
      <c r="B14" s="34">
        <v>3</v>
      </c>
      <c r="C14" s="112" t="s">
        <v>145</v>
      </c>
      <c r="D14" s="112"/>
      <c r="E14" s="99" t="s">
        <v>102</v>
      </c>
      <c r="F14" s="99"/>
      <c r="G14" s="35"/>
      <c r="H14" s="98" t="s">
        <v>142</v>
      </c>
      <c r="I14" s="98"/>
    </row>
    <row r="15" spans="2:9" x14ac:dyDescent="0.25">
      <c r="B15" s="47">
        <v>4</v>
      </c>
      <c r="C15" s="112" t="s">
        <v>144</v>
      </c>
      <c r="D15" s="112"/>
      <c r="E15" s="99" t="s">
        <v>102</v>
      </c>
      <c r="F15" s="99"/>
      <c r="G15" s="35"/>
      <c r="H15" s="105" t="s">
        <v>187</v>
      </c>
      <c r="I15" s="105"/>
    </row>
    <row r="16" spans="2:9" x14ac:dyDescent="0.25">
      <c r="B16" s="34">
        <v>5</v>
      </c>
      <c r="C16" s="112" t="s">
        <v>97</v>
      </c>
      <c r="D16" s="112"/>
      <c r="E16" s="99" t="s">
        <v>102</v>
      </c>
      <c r="F16" s="99"/>
      <c r="G16" s="35"/>
      <c r="H16" s="105" t="s">
        <v>199</v>
      </c>
      <c r="I16" s="105"/>
    </row>
    <row r="17" spans="2:9" x14ac:dyDescent="0.25">
      <c r="B17" s="34">
        <v>6</v>
      </c>
      <c r="C17" s="112" t="s">
        <v>122</v>
      </c>
      <c r="D17" s="112"/>
      <c r="E17" s="99" t="s">
        <v>102</v>
      </c>
      <c r="F17" s="99"/>
      <c r="G17" s="35"/>
      <c r="H17" s="105" t="s">
        <v>136</v>
      </c>
      <c r="I17" s="105"/>
    </row>
    <row r="18" spans="2:9" x14ac:dyDescent="0.25">
      <c r="B18" s="47">
        <v>7</v>
      </c>
      <c r="C18" s="112" t="s">
        <v>119</v>
      </c>
      <c r="D18" s="112"/>
      <c r="E18" s="99" t="s">
        <v>102</v>
      </c>
      <c r="F18" s="99"/>
      <c r="G18" s="35"/>
      <c r="H18" s="105" t="s">
        <v>192</v>
      </c>
      <c r="I18" s="105"/>
    </row>
    <row r="19" spans="2:9" x14ac:dyDescent="0.25">
      <c r="B19" s="34">
        <v>8</v>
      </c>
      <c r="C19" s="114" t="s">
        <v>143</v>
      </c>
      <c r="D19" s="115"/>
      <c r="E19" s="99" t="s">
        <v>102</v>
      </c>
      <c r="F19" s="99"/>
    </row>
    <row r="20" spans="2:9" x14ac:dyDescent="0.25">
      <c r="B20" s="34">
        <v>9</v>
      </c>
      <c r="C20" s="114" t="s">
        <v>142</v>
      </c>
      <c r="D20" s="115"/>
      <c r="E20" s="99" t="s">
        <v>102</v>
      </c>
      <c r="F20" s="99"/>
    </row>
    <row r="21" spans="2:9" x14ac:dyDescent="0.25">
      <c r="B21" s="47">
        <v>10</v>
      </c>
      <c r="C21" s="126" t="s">
        <v>123</v>
      </c>
      <c r="D21" s="127"/>
      <c r="E21" s="99" t="s">
        <v>102</v>
      </c>
      <c r="F21" s="99"/>
    </row>
    <row r="22" spans="2:9" x14ac:dyDescent="0.25">
      <c r="B22" s="34">
        <v>11</v>
      </c>
      <c r="C22" s="113" t="s">
        <v>124</v>
      </c>
      <c r="D22" s="113"/>
      <c r="E22" s="95" t="s">
        <v>102</v>
      </c>
      <c r="F22" s="95"/>
    </row>
    <row r="23" spans="2:9" x14ac:dyDescent="0.25">
      <c r="B23" s="34">
        <v>12</v>
      </c>
      <c r="C23" s="96" t="s">
        <v>125</v>
      </c>
      <c r="D23" s="96"/>
      <c r="E23" s="95" t="s">
        <v>102</v>
      </c>
      <c r="F23" s="95"/>
    </row>
    <row r="24" spans="2:9" x14ac:dyDescent="0.25">
      <c r="B24" s="47">
        <v>13</v>
      </c>
      <c r="C24" s="96" t="s">
        <v>127</v>
      </c>
      <c r="D24" s="96"/>
      <c r="E24" s="95" t="s">
        <v>102</v>
      </c>
      <c r="F24" s="95"/>
    </row>
    <row r="25" spans="2:9" x14ac:dyDescent="0.25">
      <c r="B25" s="34">
        <v>14</v>
      </c>
      <c r="C25" s="96" t="s">
        <v>128</v>
      </c>
      <c r="D25" s="96"/>
      <c r="E25" s="95" t="s">
        <v>102</v>
      </c>
      <c r="F25" s="95"/>
    </row>
    <row r="26" spans="2:9" x14ac:dyDescent="0.25">
      <c r="B26" s="34">
        <v>15</v>
      </c>
      <c r="C26" s="96" t="s">
        <v>148</v>
      </c>
      <c r="D26" s="96"/>
      <c r="E26" s="95" t="s">
        <v>102</v>
      </c>
      <c r="F26" s="95"/>
    </row>
    <row r="27" spans="2:9" x14ac:dyDescent="0.25">
      <c r="B27" s="47">
        <v>16</v>
      </c>
      <c r="C27" s="96" t="s">
        <v>130</v>
      </c>
      <c r="D27" s="96"/>
      <c r="E27" s="95" t="s">
        <v>102</v>
      </c>
      <c r="F27" s="95"/>
    </row>
    <row r="28" spans="2:9" x14ac:dyDescent="0.25">
      <c r="B28" s="34">
        <v>17</v>
      </c>
      <c r="C28" s="96" t="s">
        <v>108</v>
      </c>
      <c r="D28" s="96"/>
      <c r="E28" s="95" t="s">
        <v>102</v>
      </c>
      <c r="F28" s="95"/>
    </row>
    <row r="29" spans="2:9" x14ac:dyDescent="0.25">
      <c r="B29" s="34">
        <v>18</v>
      </c>
      <c r="C29" s="96" t="s">
        <v>131</v>
      </c>
      <c r="D29" s="96"/>
      <c r="E29" s="95" t="s">
        <v>102</v>
      </c>
      <c r="F29" s="95"/>
    </row>
    <row r="30" spans="2:9" x14ac:dyDescent="0.25">
      <c r="B30" s="47">
        <v>19</v>
      </c>
      <c r="C30" s="96" t="s">
        <v>97</v>
      </c>
      <c r="D30" s="96"/>
      <c r="E30" s="95" t="s">
        <v>102</v>
      </c>
      <c r="F30" s="95"/>
    </row>
    <row r="31" spans="2:9" x14ac:dyDescent="0.25">
      <c r="B31" s="34">
        <v>20</v>
      </c>
      <c r="C31" s="96" t="s">
        <v>139</v>
      </c>
      <c r="D31" s="96"/>
      <c r="E31" s="95" t="s">
        <v>102</v>
      </c>
      <c r="F31" s="95"/>
    </row>
    <row r="32" spans="2:9" x14ac:dyDescent="0.25">
      <c r="B32" s="34">
        <v>21</v>
      </c>
      <c r="C32" s="96" t="s">
        <v>119</v>
      </c>
      <c r="D32" s="96"/>
      <c r="E32" s="95" t="s">
        <v>102</v>
      </c>
      <c r="F32" s="95"/>
    </row>
    <row r="33" spans="2:6" x14ac:dyDescent="0.25">
      <c r="B33" s="47">
        <v>22</v>
      </c>
      <c r="C33" s="96" t="s">
        <v>131</v>
      </c>
      <c r="D33" s="96"/>
      <c r="E33" s="95" t="s">
        <v>102</v>
      </c>
      <c r="F33" s="95"/>
    </row>
    <row r="34" spans="2:6" x14ac:dyDescent="0.25">
      <c r="B34" s="34">
        <v>23</v>
      </c>
      <c r="C34" s="96" t="s">
        <v>136</v>
      </c>
      <c r="D34" s="96"/>
      <c r="E34" s="95" t="s">
        <v>102</v>
      </c>
      <c r="F34" s="95"/>
    </row>
    <row r="35" spans="2:6" x14ac:dyDescent="0.25">
      <c r="B35" s="34">
        <v>24</v>
      </c>
      <c r="C35" s="96" t="s">
        <v>138</v>
      </c>
      <c r="D35" s="96"/>
      <c r="E35" s="95" t="s">
        <v>102</v>
      </c>
      <c r="F35" s="95"/>
    </row>
    <row r="36" spans="2:6" x14ac:dyDescent="0.25">
      <c r="B36" s="47">
        <v>25</v>
      </c>
      <c r="C36" s="96" t="s">
        <v>106</v>
      </c>
      <c r="D36" s="96"/>
      <c r="E36" s="95" t="s">
        <v>102</v>
      </c>
      <c r="F36" s="95"/>
    </row>
    <row r="37" spans="2:6" x14ac:dyDescent="0.25">
      <c r="B37" s="34">
        <v>26</v>
      </c>
      <c r="C37" s="96" t="s">
        <v>137</v>
      </c>
      <c r="D37" s="96"/>
      <c r="E37" s="95" t="s">
        <v>102</v>
      </c>
      <c r="F37" s="95"/>
    </row>
    <row r="38" spans="2:6" x14ac:dyDescent="0.25">
      <c r="B38" s="34">
        <v>27</v>
      </c>
      <c r="C38" s="111" t="s">
        <v>133</v>
      </c>
      <c r="D38" s="111"/>
      <c r="E38" s="95" t="s">
        <v>102</v>
      </c>
      <c r="F38" s="95"/>
    </row>
  </sheetData>
  <mergeCells count="70">
    <mergeCell ref="B10:F10"/>
    <mergeCell ref="H10:I11"/>
    <mergeCell ref="C11:D11"/>
    <mergeCell ref="E11:F11"/>
    <mergeCell ref="H17:I17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B2:I2"/>
    <mergeCell ref="B7:C7"/>
    <mergeCell ref="D7:I7"/>
    <mergeCell ref="B8:C8"/>
    <mergeCell ref="D8:I8"/>
    <mergeCell ref="H16:I16"/>
    <mergeCell ref="C17:D17"/>
    <mergeCell ref="E17:F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4:F34"/>
    <mergeCell ref="C29:D29"/>
    <mergeCell ref="E29:F29"/>
    <mergeCell ref="C30:D30"/>
    <mergeCell ref="E30:F30"/>
    <mergeCell ref="C31:D31"/>
    <mergeCell ref="E31:F31"/>
    <mergeCell ref="C38:D38"/>
    <mergeCell ref="E38:F38"/>
    <mergeCell ref="E12:F12"/>
    <mergeCell ref="C12:D12"/>
    <mergeCell ref="H12:I12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</mergeCells>
  <conditionalFormatting sqref="D7:I8">
    <cfRule type="expression" dxfId="62" priority="5">
      <formula>D7=""</formula>
    </cfRule>
  </conditionalFormatting>
  <conditionalFormatting sqref="B5">
    <cfRule type="expression" dxfId="61" priority="3">
      <formula>B5=""</formula>
    </cfRule>
  </conditionalFormatting>
  <conditionalFormatting sqref="C5">
    <cfRule type="expression" dxfId="60" priority="4">
      <formula>C5=""</formula>
    </cfRule>
  </conditionalFormatting>
  <conditionalFormatting sqref="D5">
    <cfRule type="expression" dxfId="59" priority="2">
      <formula>D5=""</formula>
    </cfRule>
  </conditionalFormatting>
  <conditionalFormatting sqref="E5">
    <cfRule type="expression" dxfId="58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B10" zoomScale="80" zoomScaleNormal="80" workbookViewId="0">
      <selection activeCell="C12" sqref="C12:D12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(6 -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6</v>
      </c>
      <c r="C5" s="31" t="s">
        <v>0</v>
      </c>
      <c r="D5" s="31" t="str">
        <f>'Operador PA'!E40</f>
        <v>Archipiélago de Chiloé</v>
      </c>
      <c r="E5" s="31" t="str">
        <f>'Operador PA'!G40</f>
        <v>Hospital Regional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203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205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12" t="s">
        <v>96</v>
      </c>
      <c r="D12" s="112"/>
      <c r="E12" s="99" t="s">
        <v>102</v>
      </c>
      <c r="F12" s="99"/>
      <c r="G12" s="35"/>
      <c r="H12" s="105" t="s">
        <v>203</v>
      </c>
      <c r="I12" s="105"/>
    </row>
    <row r="13" spans="2:9" x14ac:dyDescent="0.25">
      <c r="B13" s="34">
        <v>2</v>
      </c>
      <c r="C13" s="112" t="s">
        <v>149</v>
      </c>
      <c r="D13" s="112"/>
      <c r="E13" s="99" t="s">
        <v>102</v>
      </c>
      <c r="F13" s="99"/>
      <c r="G13" s="35"/>
      <c r="H13" s="105" t="s">
        <v>186</v>
      </c>
      <c r="I13" s="105"/>
    </row>
    <row r="14" spans="2:9" x14ac:dyDescent="0.25">
      <c r="B14" s="34">
        <v>3</v>
      </c>
      <c r="C14" s="112" t="s">
        <v>150</v>
      </c>
      <c r="D14" s="112"/>
      <c r="E14" s="99" t="s">
        <v>102</v>
      </c>
      <c r="F14" s="99"/>
      <c r="G14" s="35"/>
      <c r="H14" s="105" t="s">
        <v>187</v>
      </c>
      <c r="I14" s="105"/>
    </row>
    <row r="15" spans="2:9" x14ac:dyDescent="0.25">
      <c r="B15" s="34">
        <v>4</v>
      </c>
      <c r="C15" s="112" t="s">
        <v>104</v>
      </c>
      <c r="D15" s="112"/>
      <c r="E15" s="99" t="s">
        <v>102</v>
      </c>
      <c r="F15" s="99"/>
      <c r="G15" s="35"/>
      <c r="H15" s="105" t="s">
        <v>188</v>
      </c>
      <c r="I15" s="105"/>
    </row>
    <row r="16" spans="2:9" x14ac:dyDescent="0.25">
      <c r="B16" s="34">
        <v>5</v>
      </c>
      <c r="C16" s="112" t="s">
        <v>132</v>
      </c>
      <c r="D16" s="112"/>
      <c r="E16" s="99" t="s">
        <v>102</v>
      </c>
      <c r="F16" s="99"/>
      <c r="G16" s="35"/>
      <c r="H16" s="98" t="s">
        <v>190</v>
      </c>
      <c r="I16" s="98"/>
    </row>
    <row r="17" spans="2:9" x14ac:dyDescent="0.25">
      <c r="B17" s="34">
        <v>6</v>
      </c>
      <c r="C17" s="112" t="s">
        <v>151</v>
      </c>
      <c r="D17" s="112"/>
      <c r="E17" s="99" t="s">
        <v>102</v>
      </c>
      <c r="F17" s="99"/>
      <c r="G17" s="35"/>
      <c r="H17" s="98" t="s">
        <v>189</v>
      </c>
      <c r="I17" s="98"/>
    </row>
    <row r="18" spans="2:9" x14ac:dyDescent="0.25">
      <c r="B18" s="34">
        <v>7</v>
      </c>
      <c r="C18" s="114" t="s">
        <v>152</v>
      </c>
      <c r="D18" s="115"/>
      <c r="E18" s="99" t="s">
        <v>102</v>
      </c>
      <c r="F18" s="99"/>
    </row>
    <row r="19" spans="2:9" x14ac:dyDescent="0.25">
      <c r="B19" s="34">
        <v>8</v>
      </c>
      <c r="C19" s="114" t="s">
        <v>153</v>
      </c>
      <c r="D19" s="115"/>
      <c r="E19" s="99" t="s">
        <v>102</v>
      </c>
      <c r="F19" s="99"/>
    </row>
    <row r="20" spans="2:9" x14ac:dyDescent="0.25">
      <c r="B20" s="34">
        <v>9</v>
      </c>
      <c r="C20" s="126" t="s">
        <v>154</v>
      </c>
      <c r="D20" s="127"/>
      <c r="E20" s="99" t="s">
        <v>102</v>
      </c>
      <c r="F20" s="99"/>
    </row>
    <row r="21" spans="2:9" x14ac:dyDescent="0.25">
      <c r="B21" s="46">
        <v>10</v>
      </c>
      <c r="C21" s="113" t="s">
        <v>155</v>
      </c>
      <c r="D21" s="113"/>
      <c r="E21" s="95" t="s">
        <v>102</v>
      </c>
      <c r="F21" s="95"/>
    </row>
    <row r="22" spans="2:9" x14ac:dyDescent="0.25">
      <c r="B22" s="46">
        <v>11</v>
      </c>
      <c r="C22" s="113" t="s">
        <v>126</v>
      </c>
      <c r="D22" s="113"/>
      <c r="E22" s="95" t="s">
        <v>102</v>
      </c>
      <c r="F22" s="95"/>
    </row>
    <row r="23" spans="2:9" x14ac:dyDescent="0.25">
      <c r="B23" s="46">
        <v>12</v>
      </c>
      <c r="C23" s="113" t="s">
        <v>108</v>
      </c>
      <c r="D23" s="113"/>
      <c r="E23" s="95" t="s">
        <v>102</v>
      </c>
      <c r="F23" s="95"/>
    </row>
    <row r="24" spans="2:9" x14ac:dyDescent="0.25">
      <c r="B24" s="46">
        <v>13</v>
      </c>
      <c r="C24" s="96" t="s">
        <v>109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156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111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112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113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114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124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144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97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157</v>
      </c>
      <c r="D33" s="96"/>
      <c r="E33" s="95" t="s">
        <v>102</v>
      </c>
      <c r="F33" s="95"/>
    </row>
    <row r="34" spans="2:6" x14ac:dyDescent="0.25">
      <c r="B34" s="46">
        <v>23</v>
      </c>
      <c r="C34" s="96" t="s">
        <v>158</v>
      </c>
      <c r="D34" s="96"/>
      <c r="E34" s="95" t="s">
        <v>102</v>
      </c>
      <c r="F34" s="95"/>
    </row>
    <row r="35" spans="2:6" x14ac:dyDescent="0.25">
      <c r="B35" s="46">
        <v>24</v>
      </c>
      <c r="C35" s="96" t="s">
        <v>159</v>
      </c>
      <c r="D35" s="96"/>
      <c r="E35" s="95" t="s">
        <v>102</v>
      </c>
      <c r="F35" s="95"/>
    </row>
    <row r="36" spans="2:6" x14ac:dyDescent="0.25">
      <c r="B36" s="46">
        <v>25</v>
      </c>
      <c r="C36" s="96" t="s">
        <v>160</v>
      </c>
      <c r="D36" s="96"/>
      <c r="E36" s="95" t="s">
        <v>102</v>
      </c>
      <c r="F36" s="95"/>
    </row>
    <row r="37" spans="2:6" x14ac:dyDescent="0.25">
      <c r="B37" s="46">
        <v>26</v>
      </c>
      <c r="C37" s="96" t="s">
        <v>121</v>
      </c>
      <c r="D37" s="96"/>
      <c r="E37" s="95" t="s">
        <v>102</v>
      </c>
      <c r="F37" s="95"/>
    </row>
    <row r="38" spans="2:6" x14ac:dyDescent="0.25">
      <c r="B38" s="46">
        <v>27</v>
      </c>
      <c r="C38" s="96" t="s">
        <v>205</v>
      </c>
      <c r="D38" s="96"/>
      <c r="E38" s="95" t="s">
        <v>102</v>
      </c>
      <c r="F38" s="95"/>
    </row>
  </sheetData>
  <mergeCells count="69"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E21:F21"/>
    <mergeCell ref="E27:F27"/>
    <mergeCell ref="E26:F26"/>
    <mergeCell ref="E37:F37"/>
    <mergeCell ref="E36:F36"/>
    <mergeCell ref="E35:F35"/>
    <mergeCell ref="E34:F34"/>
    <mergeCell ref="E33:F33"/>
    <mergeCell ref="E32:F32"/>
    <mergeCell ref="E25:F25"/>
    <mergeCell ref="E24:F24"/>
    <mergeCell ref="E23:F23"/>
    <mergeCell ref="E22:F22"/>
    <mergeCell ref="E28:F28"/>
    <mergeCell ref="C18:D18"/>
    <mergeCell ref="E18:F18"/>
    <mergeCell ref="C19:D19"/>
    <mergeCell ref="E19:F19"/>
    <mergeCell ref="C20:D20"/>
    <mergeCell ref="E20:F20"/>
    <mergeCell ref="C21:D21"/>
    <mergeCell ref="C32:D32"/>
    <mergeCell ref="C24:D24"/>
    <mergeCell ref="C23:D23"/>
    <mergeCell ref="C22:D22"/>
    <mergeCell ref="C28:D28"/>
    <mergeCell ref="C27:D27"/>
    <mergeCell ref="C26:D26"/>
    <mergeCell ref="C25:D25"/>
    <mergeCell ref="E38:F38"/>
    <mergeCell ref="C38:D38"/>
    <mergeCell ref="C31:D31"/>
    <mergeCell ref="C30:D30"/>
    <mergeCell ref="C29:D29"/>
    <mergeCell ref="E31:F31"/>
    <mergeCell ref="E30:F30"/>
    <mergeCell ref="E29:F29"/>
    <mergeCell ref="C35:D35"/>
    <mergeCell ref="C34:D34"/>
    <mergeCell ref="C33:D33"/>
    <mergeCell ref="C37:D37"/>
    <mergeCell ref="C36:D36"/>
  </mergeCells>
  <conditionalFormatting sqref="D7:I8">
    <cfRule type="expression" dxfId="57" priority="5">
      <formula>D7=""</formula>
    </cfRule>
  </conditionalFormatting>
  <conditionalFormatting sqref="B5">
    <cfRule type="expression" dxfId="56" priority="3">
      <formula>B5=""</formula>
    </cfRule>
  </conditionalFormatting>
  <conditionalFormatting sqref="C5">
    <cfRule type="expression" dxfId="55" priority="4">
      <formula>C5=""</formula>
    </cfRule>
  </conditionalFormatting>
  <conditionalFormatting sqref="D5">
    <cfRule type="expression" dxfId="54" priority="2">
      <formula>D5=""</formula>
    </cfRule>
  </conditionalFormatting>
  <conditionalFormatting sqref="E5">
    <cfRule type="expression" dxfId="53" priority="1">
      <formula>E5=""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8" zoomScale="80" zoomScaleNormal="80" workbookViewId="0">
      <selection activeCell="H14" sqref="H14:I14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(6 - REGRESO)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59" t="s">
        <v>2</v>
      </c>
      <c r="C4" s="59" t="s">
        <v>3</v>
      </c>
      <c r="D4" s="59" t="s">
        <v>4</v>
      </c>
      <c r="E4" s="59" t="s">
        <v>5</v>
      </c>
      <c r="F4" s="29"/>
      <c r="G4" s="29"/>
    </row>
    <row r="5" spans="2:9" x14ac:dyDescent="0.25">
      <c r="B5" s="60">
        <v>6</v>
      </c>
      <c r="C5" s="60" t="s">
        <v>76</v>
      </c>
      <c r="D5" s="60" t="s">
        <v>205</v>
      </c>
      <c r="E5" s="60" t="s">
        <v>203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22" t="s">
        <v>69</v>
      </c>
      <c r="C7" s="122"/>
      <c r="D7" s="123" t="s">
        <v>205</v>
      </c>
      <c r="E7" s="123"/>
      <c r="F7" s="123"/>
      <c r="G7" s="123"/>
      <c r="H7" s="123"/>
      <c r="I7" s="123"/>
    </row>
    <row r="8" spans="2:9" x14ac:dyDescent="0.25">
      <c r="B8" s="122" t="s">
        <v>70</v>
      </c>
      <c r="C8" s="122"/>
      <c r="D8" s="123" t="s">
        <v>203</v>
      </c>
      <c r="E8" s="123"/>
      <c r="F8" s="123"/>
      <c r="G8" s="123"/>
      <c r="H8" s="123"/>
      <c r="I8" s="123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25" t="s">
        <v>163</v>
      </c>
      <c r="C10" s="125"/>
      <c r="D10" s="125"/>
      <c r="E10" s="125"/>
      <c r="F10" s="125"/>
      <c r="H10" s="116" t="s">
        <v>72</v>
      </c>
      <c r="I10" s="116"/>
    </row>
    <row r="11" spans="2:9" x14ac:dyDescent="0.25">
      <c r="B11" s="61" t="s">
        <v>73</v>
      </c>
      <c r="C11" s="125" t="s">
        <v>74</v>
      </c>
      <c r="D11" s="125"/>
      <c r="E11" s="125" t="s">
        <v>75</v>
      </c>
      <c r="F11" s="125"/>
      <c r="H11" s="116"/>
      <c r="I11" s="116"/>
    </row>
    <row r="12" spans="2:9" x14ac:dyDescent="0.25">
      <c r="B12" s="46">
        <v>1</v>
      </c>
      <c r="C12" s="100" t="s">
        <v>97</v>
      </c>
      <c r="D12" s="100"/>
      <c r="E12" s="95" t="s">
        <v>102</v>
      </c>
      <c r="F12" s="95"/>
      <c r="G12" s="35"/>
      <c r="H12" s="95" t="s">
        <v>189</v>
      </c>
      <c r="I12" s="95"/>
    </row>
    <row r="13" spans="2:9" x14ac:dyDescent="0.25">
      <c r="B13" s="46">
        <v>2</v>
      </c>
      <c r="C13" s="100" t="s">
        <v>159</v>
      </c>
      <c r="D13" s="100"/>
      <c r="E13" s="95" t="s">
        <v>102</v>
      </c>
      <c r="F13" s="95"/>
      <c r="G13" s="35"/>
      <c r="H13" s="124" t="s">
        <v>190</v>
      </c>
      <c r="I13" s="124"/>
    </row>
    <row r="14" spans="2:9" x14ac:dyDescent="0.25">
      <c r="B14" s="46">
        <v>3</v>
      </c>
      <c r="C14" s="100" t="s">
        <v>158</v>
      </c>
      <c r="D14" s="100"/>
      <c r="E14" s="95" t="s">
        <v>102</v>
      </c>
      <c r="F14" s="95"/>
      <c r="G14" s="35"/>
      <c r="H14" s="95" t="s">
        <v>206</v>
      </c>
      <c r="I14" s="95"/>
    </row>
    <row r="15" spans="2:9" x14ac:dyDescent="0.25">
      <c r="B15" s="46">
        <v>4</v>
      </c>
      <c r="C15" s="100" t="s">
        <v>157</v>
      </c>
      <c r="D15" s="100"/>
      <c r="E15" s="95" t="s">
        <v>102</v>
      </c>
      <c r="F15" s="95"/>
      <c r="G15" s="35"/>
      <c r="H15" s="95" t="s">
        <v>187</v>
      </c>
      <c r="I15" s="95"/>
    </row>
    <row r="16" spans="2:9" x14ac:dyDescent="0.25">
      <c r="B16" s="46">
        <v>5</v>
      </c>
      <c r="C16" s="100" t="s">
        <v>97</v>
      </c>
      <c r="D16" s="100"/>
      <c r="E16" s="95" t="s">
        <v>102</v>
      </c>
      <c r="F16" s="95"/>
      <c r="G16" s="35"/>
      <c r="H16" s="95" t="s">
        <v>186</v>
      </c>
      <c r="I16" s="95"/>
    </row>
    <row r="17" spans="2:9" x14ac:dyDescent="0.25">
      <c r="B17" s="46">
        <v>6</v>
      </c>
      <c r="C17" s="120" t="s">
        <v>213</v>
      </c>
      <c r="D17" s="121"/>
      <c r="E17" s="95" t="s">
        <v>102</v>
      </c>
      <c r="F17" s="95"/>
      <c r="G17" s="35"/>
      <c r="H17" s="95" t="s">
        <v>203</v>
      </c>
      <c r="I17" s="95"/>
    </row>
    <row r="18" spans="2:9" x14ac:dyDescent="0.25">
      <c r="B18" s="46">
        <v>7</v>
      </c>
      <c r="C18" s="120" t="s">
        <v>124</v>
      </c>
      <c r="D18" s="121"/>
      <c r="E18" s="95" t="s">
        <v>102</v>
      </c>
      <c r="F18" s="95"/>
    </row>
    <row r="19" spans="2:9" x14ac:dyDescent="0.25">
      <c r="B19" s="46">
        <v>8</v>
      </c>
      <c r="C19" s="120" t="s">
        <v>125</v>
      </c>
      <c r="D19" s="121"/>
      <c r="E19" s="95" t="s">
        <v>102</v>
      </c>
      <c r="F19" s="95"/>
    </row>
    <row r="20" spans="2:9" x14ac:dyDescent="0.25">
      <c r="B20" s="46">
        <v>9</v>
      </c>
      <c r="C20" s="120" t="s">
        <v>126</v>
      </c>
      <c r="D20" s="121"/>
      <c r="E20" s="95" t="s">
        <v>102</v>
      </c>
      <c r="F20" s="95"/>
    </row>
    <row r="21" spans="2:9" x14ac:dyDescent="0.25">
      <c r="B21" s="46">
        <v>10</v>
      </c>
      <c r="C21" s="120" t="s">
        <v>127</v>
      </c>
      <c r="D21" s="121"/>
      <c r="E21" s="95" t="s">
        <v>102</v>
      </c>
      <c r="F21" s="95"/>
    </row>
    <row r="22" spans="2:9" x14ac:dyDescent="0.25">
      <c r="B22" s="46">
        <v>11</v>
      </c>
      <c r="C22" s="96" t="s">
        <v>128</v>
      </c>
      <c r="D22" s="96"/>
      <c r="E22" s="95" t="s">
        <v>102</v>
      </c>
      <c r="F22" s="95"/>
    </row>
    <row r="23" spans="2:9" x14ac:dyDescent="0.25">
      <c r="B23" s="46">
        <v>12</v>
      </c>
      <c r="C23" s="96" t="s">
        <v>148</v>
      </c>
      <c r="D23" s="96"/>
      <c r="E23" s="95" t="s">
        <v>102</v>
      </c>
      <c r="F23" s="95"/>
    </row>
    <row r="24" spans="2:9" x14ac:dyDescent="0.25">
      <c r="B24" s="46">
        <v>13</v>
      </c>
      <c r="C24" s="96" t="s">
        <v>130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108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161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162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153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152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151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132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104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150</v>
      </c>
      <c r="D33" s="96"/>
      <c r="E33" s="95" t="s">
        <v>102</v>
      </c>
      <c r="F33" s="95"/>
    </row>
    <row r="34" spans="2:6" x14ac:dyDescent="0.25">
      <c r="B34" s="46">
        <v>23</v>
      </c>
      <c r="C34" s="96" t="s">
        <v>149</v>
      </c>
      <c r="D34" s="96"/>
      <c r="E34" s="95" t="s">
        <v>102</v>
      </c>
      <c r="F34" s="95"/>
    </row>
    <row r="35" spans="2:6" x14ac:dyDescent="0.25">
      <c r="B35" s="46">
        <v>24</v>
      </c>
      <c r="C35" s="96" t="s">
        <v>96</v>
      </c>
      <c r="D35" s="96"/>
      <c r="E35" s="95" t="s">
        <v>102</v>
      </c>
      <c r="F35" s="95"/>
    </row>
    <row r="36" spans="2:6" x14ac:dyDescent="0.25">
      <c r="B36" s="58"/>
      <c r="C36" s="130"/>
      <c r="D36" s="130"/>
      <c r="E36" s="97"/>
      <c r="F36" s="97"/>
    </row>
    <row r="37" spans="2:6" x14ac:dyDescent="0.25">
      <c r="B37" s="58"/>
      <c r="C37" s="130"/>
      <c r="D37" s="130"/>
      <c r="E37" s="97"/>
      <c r="F37" s="97"/>
    </row>
    <row r="38" spans="2:6" x14ac:dyDescent="0.25">
      <c r="B38" s="58"/>
      <c r="C38" s="130"/>
      <c r="D38" s="130"/>
      <c r="E38" s="97"/>
      <c r="F38" s="97"/>
    </row>
  </sheetData>
  <mergeCells count="69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8:F38"/>
    <mergeCell ref="C38:D38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3:F23"/>
    <mergeCell ref="C23:D23"/>
    <mergeCell ref="E22:F22"/>
    <mergeCell ref="C22:D22"/>
    <mergeCell ref="E26:F26"/>
    <mergeCell ref="C26:D26"/>
    <mergeCell ref="E25:F25"/>
    <mergeCell ref="C25:D25"/>
    <mergeCell ref="E24:F24"/>
    <mergeCell ref="C24:D24"/>
  </mergeCells>
  <conditionalFormatting sqref="D7:I8">
    <cfRule type="expression" dxfId="52" priority="5">
      <formula>D7=""</formula>
    </cfRule>
  </conditionalFormatting>
  <conditionalFormatting sqref="B5">
    <cfRule type="expression" dxfId="51" priority="3">
      <formula>B5=""</formula>
    </cfRule>
  </conditionalFormatting>
  <conditionalFormatting sqref="C5">
    <cfRule type="expression" dxfId="50" priority="4">
      <formula>C5=""</formula>
    </cfRule>
  </conditionalFormatting>
  <conditionalFormatting sqref="D5">
    <cfRule type="expression" dxfId="49" priority="2">
      <formula>D5=""</formula>
    </cfRule>
  </conditionalFormatting>
  <conditionalFormatting sqref="E5">
    <cfRule type="expression" dxfId="48" priority="1">
      <formula>E5=""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9" zoomScale="70" zoomScaleNormal="70" workbookViewId="0">
      <selection activeCell="C41" sqref="C41:D41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(6VN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 t="s">
        <v>90</v>
      </c>
      <c r="C5" s="31" t="s">
        <v>0</v>
      </c>
      <c r="D5" s="31" t="str">
        <f>'Operador PA'!E42</f>
        <v>Archipiélago de Chiloé</v>
      </c>
      <c r="E5" s="31" t="str">
        <f>'Operador PA'!G42</f>
        <v>Universidad de Magallanes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203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94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12" t="s">
        <v>96</v>
      </c>
      <c r="D12" s="112"/>
      <c r="E12" s="99" t="s">
        <v>102</v>
      </c>
      <c r="F12" s="99"/>
      <c r="G12" s="35"/>
      <c r="H12" s="105" t="s">
        <v>185</v>
      </c>
      <c r="I12" s="105"/>
    </row>
    <row r="13" spans="2:9" x14ac:dyDescent="0.25">
      <c r="B13" s="34">
        <v>2</v>
      </c>
      <c r="C13" s="112" t="s">
        <v>149</v>
      </c>
      <c r="D13" s="112"/>
      <c r="E13" s="99" t="s">
        <v>102</v>
      </c>
      <c r="F13" s="99"/>
      <c r="G13" s="35"/>
      <c r="H13" s="105" t="s">
        <v>186</v>
      </c>
      <c r="I13" s="105"/>
    </row>
    <row r="14" spans="2:9" x14ac:dyDescent="0.25">
      <c r="B14" s="34">
        <v>3</v>
      </c>
      <c r="C14" s="112" t="s">
        <v>150</v>
      </c>
      <c r="D14" s="112"/>
      <c r="E14" s="99" t="s">
        <v>102</v>
      </c>
      <c r="F14" s="99"/>
      <c r="G14" s="35"/>
      <c r="H14" s="105" t="s">
        <v>187</v>
      </c>
      <c r="I14" s="105"/>
    </row>
    <row r="15" spans="2:9" x14ac:dyDescent="0.25">
      <c r="B15" s="34">
        <v>4</v>
      </c>
      <c r="C15" s="112" t="s">
        <v>104</v>
      </c>
      <c r="D15" s="112"/>
      <c r="E15" s="99" t="s">
        <v>102</v>
      </c>
      <c r="F15" s="99"/>
      <c r="G15" s="35"/>
      <c r="H15" s="105" t="s">
        <v>188</v>
      </c>
      <c r="I15" s="105"/>
    </row>
    <row r="16" spans="2:9" x14ac:dyDescent="0.25">
      <c r="B16" s="34">
        <v>5</v>
      </c>
      <c r="C16" s="112" t="s">
        <v>132</v>
      </c>
      <c r="D16" s="112"/>
      <c r="E16" s="99" t="s">
        <v>102</v>
      </c>
      <c r="F16" s="99"/>
      <c r="G16" s="35"/>
      <c r="H16" s="98" t="s">
        <v>190</v>
      </c>
      <c r="I16" s="98"/>
    </row>
    <row r="17" spans="2:9" x14ac:dyDescent="0.25">
      <c r="B17" s="34">
        <v>6</v>
      </c>
      <c r="C17" s="112" t="s">
        <v>151</v>
      </c>
      <c r="D17" s="112"/>
      <c r="E17" s="99" t="s">
        <v>102</v>
      </c>
      <c r="F17" s="99"/>
      <c r="G17" s="35"/>
      <c r="H17" s="98" t="s">
        <v>191</v>
      </c>
      <c r="I17" s="98"/>
    </row>
    <row r="18" spans="2:9" x14ac:dyDescent="0.25">
      <c r="B18" s="34">
        <v>7</v>
      </c>
      <c r="C18" s="114" t="s">
        <v>152</v>
      </c>
      <c r="D18" s="115"/>
      <c r="E18" s="99" t="s">
        <v>102</v>
      </c>
      <c r="F18" s="99"/>
    </row>
    <row r="19" spans="2:9" x14ac:dyDescent="0.25">
      <c r="B19" s="34">
        <v>8</v>
      </c>
      <c r="C19" s="114" t="s">
        <v>153</v>
      </c>
      <c r="D19" s="115"/>
      <c r="E19" s="99" t="s">
        <v>102</v>
      </c>
      <c r="F19" s="99"/>
    </row>
    <row r="20" spans="2:9" x14ac:dyDescent="0.25">
      <c r="B20" s="34">
        <v>9</v>
      </c>
      <c r="C20" s="131" t="s">
        <v>154</v>
      </c>
      <c r="D20" s="131"/>
      <c r="E20" s="99" t="s">
        <v>102</v>
      </c>
      <c r="F20" s="99"/>
    </row>
    <row r="21" spans="2:9" x14ac:dyDescent="0.25">
      <c r="B21" s="46">
        <v>10</v>
      </c>
      <c r="C21" s="131" t="s">
        <v>155</v>
      </c>
      <c r="D21" s="131"/>
      <c r="E21" s="95" t="s">
        <v>102</v>
      </c>
      <c r="F21" s="95"/>
    </row>
    <row r="22" spans="2:9" x14ac:dyDescent="0.25">
      <c r="B22" s="46">
        <v>11</v>
      </c>
      <c r="C22" s="131" t="s">
        <v>126</v>
      </c>
      <c r="D22" s="131"/>
      <c r="E22" s="95" t="s">
        <v>102</v>
      </c>
      <c r="F22" s="95"/>
    </row>
    <row r="23" spans="2:9" x14ac:dyDescent="0.25">
      <c r="B23" s="46">
        <v>12</v>
      </c>
      <c r="C23" s="131" t="s">
        <v>108</v>
      </c>
      <c r="D23" s="131"/>
      <c r="E23" s="95" t="s">
        <v>102</v>
      </c>
      <c r="F23" s="95"/>
    </row>
    <row r="24" spans="2:9" x14ac:dyDescent="0.25">
      <c r="B24" s="46">
        <v>13</v>
      </c>
      <c r="C24" s="96" t="s">
        <v>109</v>
      </c>
      <c r="D24" s="96"/>
      <c r="E24" s="95" t="s">
        <v>102</v>
      </c>
      <c r="F24" s="95"/>
    </row>
    <row r="25" spans="2:9" x14ac:dyDescent="0.25">
      <c r="B25" s="46">
        <v>14</v>
      </c>
      <c r="C25" s="96" t="s">
        <v>156</v>
      </c>
      <c r="D25" s="96"/>
      <c r="E25" s="95" t="s">
        <v>102</v>
      </c>
      <c r="F25" s="95"/>
    </row>
    <row r="26" spans="2:9" x14ac:dyDescent="0.25">
      <c r="B26" s="46">
        <v>15</v>
      </c>
      <c r="C26" s="96" t="s">
        <v>111</v>
      </c>
      <c r="D26" s="96"/>
      <c r="E26" s="95" t="s">
        <v>102</v>
      </c>
      <c r="F26" s="95"/>
    </row>
    <row r="27" spans="2:9" x14ac:dyDescent="0.25">
      <c r="B27" s="46">
        <v>16</v>
      </c>
      <c r="C27" s="96" t="s">
        <v>112</v>
      </c>
      <c r="D27" s="96"/>
      <c r="E27" s="95" t="s">
        <v>102</v>
      </c>
      <c r="F27" s="95"/>
    </row>
    <row r="28" spans="2:9" x14ac:dyDescent="0.25">
      <c r="B28" s="46">
        <v>17</v>
      </c>
      <c r="C28" s="96" t="s">
        <v>113</v>
      </c>
      <c r="D28" s="96"/>
      <c r="E28" s="95" t="s">
        <v>102</v>
      </c>
      <c r="F28" s="95"/>
    </row>
    <row r="29" spans="2:9" x14ac:dyDescent="0.25">
      <c r="B29" s="46">
        <v>18</v>
      </c>
      <c r="C29" s="96" t="s">
        <v>114</v>
      </c>
      <c r="D29" s="96"/>
      <c r="E29" s="95" t="s">
        <v>102</v>
      </c>
      <c r="F29" s="95"/>
    </row>
    <row r="30" spans="2:9" x14ac:dyDescent="0.25">
      <c r="B30" s="46">
        <v>19</v>
      </c>
      <c r="C30" s="96" t="s">
        <v>124</v>
      </c>
      <c r="D30" s="96"/>
      <c r="E30" s="95" t="s">
        <v>102</v>
      </c>
      <c r="F30" s="95"/>
    </row>
    <row r="31" spans="2:9" x14ac:dyDescent="0.25">
      <c r="B31" s="46">
        <v>20</v>
      </c>
      <c r="C31" s="96" t="s">
        <v>144</v>
      </c>
      <c r="D31" s="96"/>
      <c r="E31" s="95" t="s">
        <v>102</v>
      </c>
      <c r="F31" s="95"/>
    </row>
    <row r="32" spans="2:9" x14ac:dyDescent="0.25">
      <c r="B32" s="46">
        <v>21</v>
      </c>
      <c r="C32" s="96" t="s">
        <v>97</v>
      </c>
      <c r="D32" s="96"/>
      <c r="E32" s="95" t="s">
        <v>102</v>
      </c>
      <c r="F32" s="95"/>
    </row>
    <row r="33" spans="2:6" x14ac:dyDescent="0.25">
      <c r="B33" s="46">
        <v>22</v>
      </c>
      <c r="C33" s="96" t="s">
        <v>157</v>
      </c>
      <c r="D33" s="96"/>
      <c r="E33" s="95" t="s">
        <v>102</v>
      </c>
      <c r="F33" s="95"/>
    </row>
    <row r="34" spans="2:6" x14ac:dyDescent="0.25">
      <c r="B34" s="46">
        <v>23</v>
      </c>
      <c r="C34" s="96" t="s">
        <v>158</v>
      </c>
      <c r="D34" s="96"/>
      <c r="E34" s="95" t="s">
        <v>102</v>
      </c>
      <c r="F34" s="95"/>
    </row>
    <row r="35" spans="2:6" x14ac:dyDescent="0.25">
      <c r="B35" s="46">
        <v>24</v>
      </c>
      <c r="C35" s="96" t="s">
        <v>159</v>
      </c>
      <c r="D35" s="96"/>
      <c r="E35" s="95" t="s">
        <v>102</v>
      </c>
      <c r="F35" s="95"/>
    </row>
    <row r="36" spans="2:6" x14ac:dyDescent="0.25">
      <c r="B36" s="46">
        <v>25</v>
      </c>
      <c r="C36" s="96" t="s">
        <v>160</v>
      </c>
      <c r="D36" s="96"/>
      <c r="E36" s="95" t="s">
        <v>102</v>
      </c>
      <c r="F36" s="95"/>
    </row>
    <row r="37" spans="2:6" x14ac:dyDescent="0.25">
      <c r="B37" s="46">
        <v>26</v>
      </c>
      <c r="C37" s="96" t="s">
        <v>208</v>
      </c>
      <c r="D37" s="96"/>
      <c r="E37" s="95" t="s">
        <v>102</v>
      </c>
      <c r="F37" s="95"/>
    </row>
    <row r="38" spans="2:6" x14ac:dyDescent="0.25">
      <c r="B38" s="47">
        <v>27</v>
      </c>
      <c r="C38" s="113" t="s">
        <v>209</v>
      </c>
      <c r="D38" s="113"/>
      <c r="E38" s="95" t="s">
        <v>102</v>
      </c>
      <c r="F38" s="95"/>
    </row>
    <row r="39" spans="2:6" x14ac:dyDescent="0.25">
      <c r="B39" s="47">
        <v>28</v>
      </c>
      <c r="C39" s="113" t="s">
        <v>210</v>
      </c>
      <c r="D39" s="113"/>
      <c r="E39" s="95" t="s">
        <v>102</v>
      </c>
      <c r="F39" s="95"/>
    </row>
    <row r="40" spans="2:6" x14ac:dyDescent="0.25">
      <c r="B40" s="57">
        <v>29</v>
      </c>
      <c r="C40" s="113" t="s">
        <v>191</v>
      </c>
      <c r="D40" s="113"/>
      <c r="E40" s="95" t="s">
        <v>102</v>
      </c>
      <c r="F40" s="95"/>
    </row>
    <row r="41" spans="2:6" x14ac:dyDescent="0.25">
      <c r="B41" s="62">
        <v>30</v>
      </c>
      <c r="C41" s="113" t="s">
        <v>217</v>
      </c>
      <c r="D41" s="113"/>
      <c r="E41" s="95" t="s">
        <v>102</v>
      </c>
      <c r="F41" s="95"/>
    </row>
  </sheetData>
  <mergeCells count="75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41:D41"/>
    <mergeCell ref="E41:F41"/>
    <mergeCell ref="C40:D40"/>
    <mergeCell ref="E40:F40"/>
    <mergeCell ref="E39:F39"/>
    <mergeCell ref="C39:D39"/>
  </mergeCells>
  <conditionalFormatting sqref="D7:I8">
    <cfRule type="expression" dxfId="47" priority="5">
      <formula>D7=""</formula>
    </cfRule>
  </conditionalFormatting>
  <conditionalFormatting sqref="B5">
    <cfRule type="expression" dxfId="46" priority="3">
      <formula>B5=""</formula>
    </cfRule>
  </conditionalFormatting>
  <conditionalFormatting sqref="C5">
    <cfRule type="expression" dxfId="45" priority="4">
      <formula>C5=""</formula>
    </cfRule>
  </conditionalFormatting>
  <conditionalFormatting sqref="D5">
    <cfRule type="expression" dxfId="44" priority="2">
      <formula>D5=""</formula>
    </cfRule>
  </conditionalFormatting>
  <conditionalFormatting sqref="E5">
    <cfRule type="expression" dxfId="43" priority="1">
      <formula>E5=""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H14" sqref="H14:I14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29"/>
      <c r="D1" s="29"/>
      <c r="E1" s="29"/>
      <c r="F1" s="29"/>
      <c r="G1" s="29"/>
      <c r="H1" s="29"/>
      <c r="I1" s="29"/>
    </row>
    <row r="2" spans="2:11" ht="21" x14ac:dyDescent="0.25">
      <c r="B2" s="106" t="str">
        <f>"DETALLE DEL SERVICIO ("&amp;B5&amp;" - "&amp;C5&amp;")"</f>
        <v>DETALLE DEL SERVICIO (6VN - REGRESO)</v>
      </c>
      <c r="C2" s="106"/>
      <c r="D2" s="106"/>
      <c r="E2" s="106"/>
      <c r="F2" s="106"/>
      <c r="G2" s="106"/>
      <c r="H2" s="106"/>
      <c r="I2" s="106"/>
    </row>
    <row r="3" spans="2:11" x14ac:dyDescent="0.25">
      <c r="B3" s="29"/>
      <c r="C3" s="29"/>
      <c r="D3" s="29"/>
      <c r="E3" s="29"/>
      <c r="F3" s="29"/>
      <c r="G3" s="29"/>
      <c r="H3" s="29"/>
      <c r="I3" s="29"/>
    </row>
    <row r="4" spans="2:11" x14ac:dyDescent="0.25">
      <c r="B4" s="59" t="s">
        <v>2</v>
      </c>
      <c r="C4" s="59" t="s">
        <v>3</v>
      </c>
      <c r="D4" s="59" t="s">
        <v>4</v>
      </c>
      <c r="E4" s="59" t="s">
        <v>5</v>
      </c>
      <c r="F4" s="29"/>
      <c r="G4" s="29"/>
    </row>
    <row r="5" spans="2:11" x14ac:dyDescent="0.25">
      <c r="B5" s="60" t="s">
        <v>90</v>
      </c>
      <c r="C5" s="60" t="s">
        <v>76</v>
      </c>
      <c r="D5" s="60" t="s">
        <v>94</v>
      </c>
      <c r="E5" s="60" t="s">
        <v>203</v>
      </c>
      <c r="F5" s="29"/>
      <c r="G5" s="29"/>
    </row>
    <row r="6" spans="2:11" x14ac:dyDescent="0.25">
      <c r="B6" s="32"/>
      <c r="C6" s="29"/>
      <c r="D6" s="29"/>
      <c r="E6" s="29"/>
      <c r="F6" s="29"/>
      <c r="G6" s="29"/>
      <c r="H6" s="29"/>
      <c r="I6" s="29"/>
    </row>
    <row r="7" spans="2:11" x14ac:dyDescent="0.25">
      <c r="B7" s="122" t="s">
        <v>69</v>
      </c>
      <c r="C7" s="122"/>
      <c r="D7" s="123" t="s">
        <v>94</v>
      </c>
      <c r="E7" s="123"/>
      <c r="F7" s="123"/>
      <c r="G7" s="123"/>
      <c r="H7" s="123"/>
      <c r="I7" s="123"/>
    </row>
    <row r="8" spans="2:11" x14ac:dyDescent="0.25">
      <c r="B8" s="122" t="s">
        <v>70</v>
      </c>
      <c r="C8" s="122"/>
      <c r="D8" s="123" t="s">
        <v>203</v>
      </c>
      <c r="E8" s="123"/>
      <c r="F8" s="123"/>
      <c r="G8" s="123"/>
      <c r="H8" s="123"/>
      <c r="I8" s="123"/>
    </row>
    <row r="9" spans="2:11" x14ac:dyDescent="0.25">
      <c r="C9" s="29"/>
      <c r="D9" s="29"/>
      <c r="E9" s="29" t="s">
        <v>101</v>
      </c>
      <c r="F9" s="29"/>
      <c r="G9" s="29"/>
      <c r="H9" s="29"/>
      <c r="I9" s="29"/>
    </row>
    <row r="10" spans="2:11" x14ac:dyDescent="0.25">
      <c r="B10" s="125" t="s">
        <v>207</v>
      </c>
      <c r="C10" s="125"/>
      <c r="D10" s="125"/>
      <c r="E10" s="125"/>
      <c r="F10" s="125"/>
      <c r="H10" s="116" t="s">
        <v>72</v>
      </c>
      <c r="I10" s="116"/>
    </row>
    <row r="11" spans="2:11" x14ac:dyDescent="0.25">
      <c r="B11" s="61" t="s">
        <v>73</v>
      </c>
      <c r="C11" s="125" t="s">
        <v>74</v>
      </c>
      <c r="D11" s="125"/>
      <c r="E11" s="125" t="s">
        <v>75</v>
      </c>
      <c r="F11" s="125"/>
      <c r="H11" s="116"/>
      <c r="I11" s="116"/>
    </row>
    <row r="12" spans="2:11" x14ac:dyDescent="0.25">
      <c r="B12" s="57">
        <v>1</v>
      </c>
      <c r="C12" s="132" t="s">
        <v>215</v>
      </c>
      <c r="D12" s="133"/>
      <c r="E12" s="95" t="s">
        <v>102</v>
      </c>
      <c r="F12" s="95"/>
      <c r="G12" s="41"/>
      <c r="H12" s="124" t="s">
        <v>191</v>
      </c>
      <c r="I12" s="124"/>
      <c r="J12" s="41"/>
      <c r="K12" s="41"/>
    </row>
    <row r="13" spans="2:11" x14ac:dyDescent="0.25">
      <c r="B13" s="62">
        <v>2</v>
      </c>
      <c r="C13" s="132" t="s">
        <v>94</v>
      </c>
      <c r="D13" s="133"/>
      <c r="E13" s="62"/>
      <c r="F13" s="62"/>
      <c r="G13" s="35"/>
      <c r="H13" s="124" t="s">
        <v>190</v>
      </c>
      <c r="I13" s="124"/>
    </row>
    <row r="14" spans="2:11" x14ac:dyDescent="0.25">
      <c r="B14" s="62">
        <v>3</v>
      </c>
      <c r="C14" s="100" t="s">
        <v>97</v>
      </c>
      <c r="D14" s="100"/>
      <c r="E14" s="95" t="s">
        <v>102</v>
      </c>
      <c r="F14" s="95"/>
      <c r="G14" s="35"/>
      <c r="H14" s="95" t="s">
        <v>206</v>
      </c>
      <c r="I14" s="95"/>
    </row>
    <row r="15" spans="2:11" x14ac:dyDescent="0.25">
      <c r="B15" s="62">
        <v>4</v>
      </c>
      <c r="C15" s="100" t="s">
        <v>159</v>
      </c>
      <c r="D15" s="100"/>
      <c r="E15" s="95" t="s">
        <v>102</v>
      </c>
      <c r="F15" s="95"/>
      <c r="G15" s="35"/>
      <c r="H15" s="95" t="s">
        <v>187</v>
      </c>
      <c r="I15" s="95"/>
    </row>
    <row r="16" spans="2:11" x14ac:dyDescent="0.25">
      <c r="B16" s="62">
        <v>5</v>
      </c>
      <c r="C16" s="100" t="s">
        <v>158</v>
      </c>
      <c r="D16" s="100"/>
      <c r="E16" s="95" t="s">
        <v>102</v>
      </c>
      <c r="F16" s="95"/>
      <c r="G16" s="35"/>
      <c r="H16" s="95" t="s">
        <v>186</v>
      </c>
      <c r="I16" s="95"/>
    </row>
    <row r="17" spans="2:9" x14ac:dyDescent="0.25">
      <c r="B17" s="62">
        <v>6</v>
      </c>
      <c r="C17" s="100" t="s">
        <v>157</v>
      </c>
      <c r="D17" s="100"/>
      <c r="E17" s="95" t="s">
        <v>102</v>
      </c>
      <c r="F17" s="95"/>
      <c r="G17" s="35"/>
      <c r="H17" s="95" t="s">
        <v>185</v>
      </c>
      <c r="I17" s="95"/>
    </row>
    <row r="18" spans="2:9" x14ac:dyDescent="0.25">
      <c r="B18" s="62">
        <v>7</v>
      </c>
      <c r="C18" s="100" t="s">
        <v>97</v>
      </c>
      <c r="D18" s="100"/>
      <c r="E18" s="95" t="s">
        <v>102</v>
      </c>
      <c r="F18" s="95"/>
      <c r="G18" s="35"/>
      <c r="H18" s="29"/>
    </row>
    <row r="19" spans="2:9" x14ac:dyDescent="0.25">
      <c r="B19" s="62">
        <v>8</v>
      </c>
      <c r="C19" s="120" t="s">
        <v>213</v>
      </c>
      <c r="D19" s="121"/>
      <c r="E19" s="95" t="s">
        <v>102</v>
      </c>
      <c r="F19" s="95"/>
    </row>
    <row r="20" spans="2:9" x14ac:dyDescent="0.25">
      <c r="B20" s="62">
        <v>9</v>
      </c>
      <c r="C20" s="120" t="s">
        <v>124</v>
      </c>
      <c r="D20" s="121"/>
      <c r="E20" s="95" t="s">
        <v>102</v>
      </c>
      <c r="F20" s="95"/>
    </row>
    <row r="21" spans="2:9" x14ac:dyDescent="0.25">
      <c r="B21" s="62">
        <v>10</v>
      </c>
      <c r="C21" s="120" t="s">
        <v>125</v>
      </c>
      <c r="D21" s="121"/>
      <c r="E21" s="95" t="s">
        <v>102</v>
      </c>
      <c r="F21" s="95"/>
    </row>
    <row r="22" spans="2:9" x14ac:dyDescent="0.25">
      <c r="B22" s="62">
        <v>11</v>
      </c>
      <c r="C22" s="120" t="s">
        <v>126</v>
      </c>
      <c r="D22" s="121"/>
      <c r="E22" s="95" t="s">
        <v>102</v>
      </c>
      <c r="F22" s="95"/>
    </row>
    <row r="23" spans="2:9" x14ac:dyDescent="0.25">
      <c r="B23" s="62">
        <v>12</v>
      </c>
      <c r="C23" s="120" t="s">
        <v>127</v>
      </c>
      <c r="D23" s="121"/>
      <c r="E23" s="95" t="s">
        <v>102</v>
      </c>
      <c r="F23" s="95"/>
    </row>
    <row r="24" spans="2:9" x14ac:dyDescent="0.25">
      <c r="B24" s="62">
        <v>13</v>
      </c>
      <c r="C24" s="96" t="s">
        <v>128</v>
      </c>
      <c r="D24" s="96"/>
      <c r="E24" s="95" t="s">
        <v>102</v>
      </c>
      <c r="F24" s="95"/>
    </row>
    <row r="25" spans="2:9" x14ac:dyDescent="0.25">
      <c r="B25" s="62">
        <v>14</v>
      </c>
      <c r="C25" s="96" t="s">
        <v>148</v>
      </c>
      <c r="D25" s="96"/>
      <c r="E25" s="95" t="s">
        <v>102</v>
      </c>
      <c r="F25" s="95"/>
    </row>
    <row r="26" spans="2:9" x14ac:dyDescent="0.25">
      <c r="B26" s="62">
        <v>15</v>
      </c>
      <c r="C26" s="96" t="s">
        <v>130</v>
      </c>
      <c r="D26" s="96"/>
      <c r="E26" s="95" t="s">
        <v>102</v>
      </c>
      <c r="F26" s="95"/>
    </row>
    <row r="27" spans="2:9" x14ac:dyDescent="0.25">
      <c r="B27" s="62">
        <v>16</v>
      </c>
      <c r="C27" s="96" t="s">
        <v>108</v>
      </c>
      <c r="D27" s="96"/>
      <c r="E27" s="95" t="s">
        <v>102</v>
      </c>
      <c r="F27" s="95"/>
    </row>
    <row r="28" spans="2:9" x14ac:dyDescent="0.25">
      <c r="B28" s="62">
        <v>17</v>
      </c>
      <c r="C28" s="96" t="s">
        <v>161</v>
      </c>
      <c r="D28" s="96"/>
      <c r="E28" s="95" t="s">
        <v>102</v>
      </c>
      <c r="F28" s="95"/>
    </row>
    <row r="29" spans="2:9" x14ac:dyDescent="0.25">
      <c r="B29" s="62">
        <v>18</v>
      </c>
      <c r="C29" s="96" t="s">
        <v>162</v>
      </c>
      <c r="D29" s="96"/>
      <c r="E29" s="95" t="s">
        <v>102</v>
      </c>
      <c r="F29" s="95"/>
    </row>
    <row r="30" spans="2:9" x14ac:dyDescent="0.25">
      <c r="B30" s="62">
        <v>19</v>
      </c>
      <c r="C30" s="96" t="s">
        <v>153</v>
      </c>
      <c r="D30" s="96"/>
      <c r="E30" s="95" t="s">
        <v>102</v>
      </c>
      <c r="F30" s="95"/>
    </row>
    <row r="31" spans="2:9" x14ac:dyDescent="0.25">
      <c r="B31" s="62">
        <v>20</v>
      </c>
      <c r="C31" s="96" t="s">
        <v>152</v>
      </c>
      <c r="D31" s="96"/>
      <c r="E31" s="95" t="s">
        <v>102</v>
      </c>
      <c r="F31" s="95"/>
    </row>
    <row r="32" spans="2:9" x14ac:dyDescent="0.25">
      <c r="B32" s="62">
        <v>21</v>
      </c>
      <c r="C32" s="96" t="s">
        <v>151</v>
      </c>
      <c r="D32" s="96"/>
      <c r="E32" s="95" t="s">
        <v>102</v>
      </c>
      <c r="F32" s="95"/>
    </row>
    <row r="33" spans="2:6" x14ac:dyDescent="0.25">
      <c r="B33" s="62">
        <v>22</v>
      </c>
      <c r="C33" s="96" t="s">
        <v>132</v>
      </c>
      <c r="D33" s="96"/>
      <c r="E33" s="95" t="s">
        <v>102</v>
      </c>
      <c r="F33" s="95"/>
    </row>
    <row r="34" spans="2:6" x14ac:dyDescent="0.25">
      <c r="B34" s="62">
        <v>23</v>
      </c>
      <c r="C34" s="96" t="s">
        <v>104</v>
      </c>
      <c r="D34" s="96"/>
      <c r="E34" s="95" t="s">
        <v>102</v>
      </c>
      <c r="F34" s="95"/>
    </row>
    <row r="35" spans="2:6" x14ac:dyDescent="0.25">
      <c r="B35" s="62">
        <v>24</v>
      </c>
      <c r="C35" s="96" t="s">
        <v>150</v>
      </c>
      <c r="D35" s="96"/>
      <c r="E35" s="95" t="s">
        <v>102</v>
      </c>
      <c r="F35" s="95"/>
    </row>
    <row r="36" spans="2:6" x14ac:dyDescent="0.25">
      <c r="B36" s="62">
        <v>25</v>
      </c>
      <c r="C36" s="96" t="s">
        <v>149</v>
      </c>
      <c r="D36" s="96"/>
      <c r="E36" s="95" t="s">
        <v>102</v>
      </c>
      <c r="F36" s="95"/>
    </row>
    <row r="37" spans="2:6" x14ac:dyDescent="0.25">
      <c r="B37" s="62">
        <v>26</v>
      </c>
      <c r="C37" s="96" t="s">
        <v>96</v>
      </c>
      <c r="D37" s="96"/>
      <c r="E37" s="95" t="s">
        <v>102</v>
      </c>
      <c r="F37" s="95"/>
    </row>
  </sheetData>
  <mergeCells count="66">
    <mergeCell ref="B10:F10"/>
    <mergeCell ref="H10:I11"/>
    <mergeCell ref="C11:D11"/>
    <mergeCell ref="E11:F11"/>
    <mergeCell ref="H17:I17"/>
    <mergeCell ref="C14:D14"/>
    <mergeCell ref="E14:F14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B2:I2"/>
    <mergeCell ref="B7:C7"/>
    <mergeCell ref="D7:I7"/>
    <mergeCell ref="B8:C8"/>
    <mergeCell ref="D8:I8"/>
    <mergeCell ref="H16:I16"/>
    <mergeCell ref="C18:D18"/>
    <mergeCell ref="E18:F18"/>
    <mergeCell ref="C19:D19"/>
    <mergeCell ref="E19:F19"/>
    <mergeCell ref="C25:D25"/>
    <mergeCell ref="E25:F25"/>
    <mergeCell ref="C20:D20"/>
    <mergeCell ref="E20:F20"/>
    <mergeCell ref="C21:D21"/>
    <mergeCell ref="E21:F21"/>
    <mergeCell ref="C22:D22"/>
    <mergeCell ref="E22:F22"/>
    <mergeCell ref="H12:I12"/>
    <mergeCell ref="E12:F12"/>
    <mergeCell ref="C13:D13"/>
    <mergeCell ref="C33:D33"/>
    <mergeCell ref="E33:F33"/>
    <mergeCell ref="C30:D30"/>
    <mergeCell ref="E30:F30"/>
    <mergeCell ref="C31:D31"/>
    <mergeCell ref="C26:D26"/>
    <mergeCell ref="E26:F26"/>
    <mergeCell ref="E31:F31"/>
    <mergeCell ref="C32:D32"/>
    <mergeCell ref="E32:F32"/>
    <mergeCell ref="C27:D27"/>
    <mergeCell ref="E27:F27"/>
    <mergeCell ref="C28:D28"/>
    <mergeCell ref="C12:D12"/>
    <mergeCell ref="C36:D36"/>
    <mergeCell ref="E36:F36"/>
    <mergeCell ref="C37:D37"/>
    <mergeCell ref="E37:F37"/>
    <mergeCell ref="C34:D34"/>
    <mergeCell ref="E34:F34"/>
    <mergeCell ref="C35:D35"/>
    <mergeCell ref="E35:F35"/>
    <mergeCell ref="E28:F28"/>
    <mergeCell ref="C29:D29"/>
    <mergeCell ref="E29:F29"/>
    <mergeCell ref="C23:D23"/>
    <mergeCell ref="E23:F23"/>
    <mergeCell ref="C24:D24"/>
    <mergeCell ref="E24:F24"/>
  </mergeCells>
  <conditionalFormatting sqref="D7:I8">
    <cfRule type="expression" dxfId="42" priority="5">
      <formula>D7=""</formula>
    </cfRule>
  </conditionalFormatting>
  <conditionalFormatting sqref="B5">
    <cfRule type="expression" dxfId="41" priority="3">
      <formula>B5=""</formula>
    </cfRule>
  </conditionalFormatting>
  <conditionalFormatting sqref="C5">
    <cfRule type="expression" dxfId="40" priority="4">
      <formula>C5=""</formula>
    </cfRule>
  </conditionalFormatting>
  <conditionalFormatting sqref="D5">
    <cfRule type="expression" dxfId="39" priority="2">
      <formula>D5=""</formula>
    </cfRule>
  </conditionalFormatting>
  <conditionalFormatting sqref="E5">
    <cfRule type="expression" dxfId="38" priority="1">
      <formula>E5=""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B9" zoomScale="70" zoomScaleNormal="70" workbookViewId="0">
      <selection activeCell="C41" sqref="C41:D4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(8 - IDA)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8</v>
      </c>
      <c r="C5" s="31" t="s">
        <v>0</v>
      </c>
      <c r="D5" s="31" t="str">
        <f>'Operador PA'!E44</f>
        <v>Archipiélago de Chiloé</v>
      </c>
      <c r="E5" s="31" t="str">
        <f>'Operador PA'!G44</f>
        <v>Hospital Regional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203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198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x14ac:dyDescent="0.25">
      <c r="B10" s="103" t="s">
        <v>71</v>
      </c>
      <c r="C10" s="103"/>
      <c r="D10" s="103"/>
      <c r="E10" s="103"/>
      <c r="F10" s="103"/>
      <c r="H10" s="104" t="s">
        <v>72</v>
      </c>
      <c r="I10" s="10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04"/>
      <c r="I11" s="104"/>
    </row>
    <row r="12" spans="2:9" x14ac:dyDescent="0.25">
      <c r="B12" s="34">
        <v>1</v>
      </c>
      <c r="C12" s="112" t="s">
        <v>98</v>
      </c>
      <c r="D12" s="112"/>
      <c r="E12" s="99" t="s">
        <v>102</v>
      </c>
      <c r="F12" s="99"/>
      <c r="G12" s="35"/>
      <c r="H12" s="105" t="s">
        <v>203</v>
      </c>
      <c r="I12" s="105"/>
    </row>
    <row r="13" spans="2:9" x14ac:dyDescent="0.25">
      <c r="B13" s="34">
        <v>2</v>
      </c>
      <c r="C13" s="112" t="s">
        <v>164</v>
      </c>
      <c r="D13" s="112"/>
      <c r="E13" s="99" t="s">
        <v>102</v>
      </c>
      <c r="F13" s="99"/>
      <c r="G13" s="35"/>
      <c r="H13" s="105" t="s">
        <v>197</v>
      </c>
      <c r="I13" s="105"/>
    </row>
    <row r="14" spans="2:9" x14ac:dyDescent="0.25">
      <c r="B14" s="34">
        <v>3</v>
      </c>
      <c r="C14" s="112" t="s">
        <v>104</v>
      </c>
      <c r="D14" s="112"/>
      <c r="E14" s="99" t="s">
        <v>102</v>
      </c>
      <c r="F14" s="99"/>
      <c r="G14" s="35"/>
      <c r="H14" s="105" t="s">
        <v>187</v>
      </c>
      <c r="I14" s="105"/>
    </row>
    <row r="15" spans="2:9" x14ac:dyDescent="0.25">
      <c r="B15" s="34">
        <v>4</v>
      </c>
      <c r="C15" s="112" t="s">
        <v>165</v>
      </c>
      <c r="D15" s="112"/>
      <c r="E15" s="99" t="s">
        <v>102</v>
      </c>
      <c r="F15" s="99"/>
      <c r="G15" s="35"/>
      <c r="H15" s="105" t="s">
        <v>202</v>
      </c>
      <c r="I15" s="105"/>
    </row>
    <row r="16" spans="2:9" x14ac:dyDescent="0.25">
      <c r="B16" s="34">
        <v>5</v>
      </c>
      <c r="C16" s="112" t="s">
        <v>126</v>
      </c>
      <c r="D16" s="112"/>
      <c r="E16" s="99" t="s">
        <v>102</v>
      </c>
      <c r="F16" s="99"/>
      <c r="G16" s="35"/>
      <c r="H16" s="98" t="s">
        <v>201</v>
      </c>
      <c r="I16" s="98"/>
    </row>
    <row r="17" spans="2:9" x14ac:dyDescent="0.25">
      <c r="B17" s="34">
        <v>6</v>
      </c>
      <c r="C17" s="112" t="s">
        <v>152</v>
      </c>
      <c r="D17" s="112"/>
      <c r="E17" s="99" t="s">
        <v>102</v>
      </c>
      <c r="F17" s="99"/>
      <c r="G17" s="35"/>
      <c r="H17" s="98" t="s">
        <v>95</v>
      </c>
      <c r="I17" s="98"/>
    </row>
    <row r="18" spans="2:9" x14ac:dyDescent="0.25">
      <c r="B18" s="34">
        <v>7</v>
      </c>
      <c r="C18" s="114" t="s">
        <v>166</v>
      </c>
      <c r="D18" s="115"/>
      <c r="E18" s="99" t="s">
        <v>102</v>
      </c>
      <c r="F18" s="99"/>
      <c r="H18" s="98" t="s">
        <v>198</v>
      </c>
      <c r="I18" s="98"/>
    </row>
    <row r="19" spans="2:9" x14ac:dyDescent="0.25">
      <c r="B19" s="34">
        <v>8</v>
      </c>
      <c r="C19" s="114" t="s">
        <v>167</v>
      </c>
      <c r="D19" s="115"/>
      <c r="E19" s="99" t="s">
        <v>102</v>
      </c>
      <c r="F19" s="99"/>
    </row>
    <row r="20" spans="2:9" x14ac:dyDescent="0.25">
      <c r="B20" s="34">
        <v>9</v>
      </c>
      <c r="C20" s="126" t="s">
        <v>168</v>
      </c>
      <c r="D20" s="127"/>
      <c r="E20" s="99" t="s">
        <v>102</v>
      </c>
      <c r="F20" s="99"/>
    </row>
    <row r="21" spans="2:9" x14ac:dyDescent="0.25">
      <c r="B21" s="34">
        <v>10</v>
      </c>
      <c r="C21" s="114" t="s">
        <v>169</v>
      </c>
      <c r="D21" s="115"/>
      <c r="E21" s="99" t="s">
        <v>102</v>
      </c>
      <c r="F21" s="99"/>
    </row>
    <row r="22" spans="2:9" x14ac:dyDescent="0.25">
      <c r="B22" s="34">
        <v>11</v>
      </c>
      <c r="C22" s="96" t="s">
        <v>145</v>
      </c>
      <c r="D22" s="96"/>
      <c r="E22" s="99" t="s">
        <v>102</v>
      </c>
      <c r="F22" s="99"/>
    </row>
    <row r="23" spans="2:9" x14ac:dyDescent="0.25">
      <c r="B23" s="34">
        <v>12</v>
      </c>
      <c r="C23" s="96" t="s">
        <v>108</v>
      </c>
      <c r="D23" s="96"/>
      <c r="E23" s="99" t="s">
        <v>102</v>
      </c>
      <c r="F23" s="99"/>
    </row>
    <row r="24" spans="2:9" x14ac:dyDescent="0.25">
      <c r="B24" s="34">
        <v>13</v>
      </c>
      <c r="C24" s="96" t="s">
        <v>109</v>
      </c>
      <c r="D24" s="96"/>
      <c r="E24" s="99" t="s">
        <v>102</v>
      </c>
      <c r="F24" s="99"/>
    </row>
    <row r="25" spans="2:9" x14ac:dyDescent="0.25">
      <c r="B25" s="34">
        <v>14</v>
      </c>
      <c r="C25" s="96" t="s">
        <v>110</v>
      </c>
      <c r="D25" s="96"/>
      <c r="E25" s="99" t="s">
        <v>102</v>
      </c>
      <c r="F25" s="99"/>
    </row>
    <row r="26" spans="2:9" x14ac:dyDescent="0.25">
      <c r="B26" s="34">
        <v>15</v>
      </c>
      <c r="C26" s="96" t="s">
        <v>111</v>
      </c>
      <c r="D26" s="96"/>
      <c r="E26" s="99" t="s">
        <v>102</v>
      </c>
      <c r="F26" s="99"/>
    </row>
    <row r="27" spans="2:9" x14ac:dyDescent="0.25">
      <c r="B27" s="34">
        <v>16</v>
      </c>
      <c r="C27" s="96" t="s">
        <v>170</v>
      </c>
      <c r="D27" s="96"/>
      <c r="E27" s="99" t="s">
        <v>102</v>
      </c>
      <c r="F27" s="99"/>
    </row>
    <row r="28" spans="2:9" x14ac:dyDescent="0.25">
      <c r="B28" s="34">
        <v>17</v>
      </c>
      <c r="C28" s="96" t="s">
        <v>171</v>
      </c>
      <c r="D28" s="96"/>
      <c r="E28" s="99" t="s">
        <v>102</v>
      </c>
      <c r="F28" s="99"/>
    </row>
    <row r="29" spans="2:9" x14ac:dyDescent="0.25">
      <c r="B29" s="34">
        <v>18</v>
      </c>
      <c r="C29" s="96" t="s">
        <v>172</v>
      </c>
      <c r="D29" s="96"/>
      <c r="E29" s="99" t="s">
        <v>102</v>
      </c>
      <c r="F29" s="99"/>
    </row>
    <row r="30" spans="2:9" x14ac:dyDescent="0.25">
      <c r="B30" s="34">
        <v>19</v>
      </c>
      <c r="C30" s="96" t="s">
        <v>173</v>
      </c>
      <c r="D30" s="96"/>
      <c r="E30" s="99" t="s">
        <v>102</v>
      </c>
      <c r="F30" s="99"/>
    </row>
    <row r="31" spans="2:9" x14ac:dyDescent="0.25">
      <c r="B31" s="34">
        <v>20</v>
      </c>
      <c r="C31" s="96" t="s">
        <v>174</v>
      </c>
      <c r="D31" s="96"/>
      <c r="E31" s="100" t="s">
        <v>102</v>
      </c>
      <c r="F31" s="100"/>
    </row>
    <row r="32" spans="2:9" x14ac:dyDescent="0.25">
      <c r="B32" s="34">
        <v>21</v>
      </c>
      <c r="C32" s="96" t="s">
        <v>159</v>
      </c>
      <c r="D32" s="96"/>
      <c r="E32" s="100" t="s">
        <v>102</v>
      </c>
      <c r="F32" s="100"/>
    </row>
    <row r="33" spans="2:6" x14ac:dyDescent="0.25">
      <c r="B33" s="34">
        <v>22</v>
      </c>
      <c r="C33" s="96" t="s">
        <v>175</v>
      </c>
      <c r="D33" s="96"/>
      <c r="E33" s="100" t="s">
        <v>102</v>
      </c>
      <c r="F33" s="100"/>
    </row>
    <row r="34" spans="2:6" x14ac:dyDescent="0.25">
      <c r="B34" s="34">
        <v>23</v>
      </c>
      <c r="C34" s="96" t="s">
        <v>176</v>
      </c>
      <c r="D34" s="96"/>
      <c r="E34" s="100" t="s">
        <v>102</v>
      </c>
      <c r="F34" s="100"/>
    </row>
    <row r="35" spans="2:6" x14ac:dyDescent="0.25">
      <c r="B35" s="34">
        <v>24</v>
      </c>
      <c r="C35" s="96" t="s">
        <v>177</v>
      </c>
      <c r="D35" s="96"/>
      <c r="E35" s="100" t="s">
        <v>102</v>
      </c>
      <c r="F35" s="100"/>
    </row>
    <row r="36" spans="2:6" x14ac:dyDescent="0.25">
      <c r="B36" s="34">
        <v>25</v>
      </c>
      <c r="C36" s="96" t="s">
        <v>178</v>
      </c>
      <c r="D36" s="96"/>
      <c r="E36" s="100" t="s">
        <v>102</v>
      </c>
      <c r="F36" s="100"/>
    </row>
    <row r="37" spans="2:6" x14ac:dyDescent="0.25">
      <c r="B37" s="34">
        <v>26</v>
      </c>
      <c r="C37" s="96" t="s">
        <v>113</v>
      </c>
      <c r="D37" s="96"/>
      <c r="E37" s="100" t="s">
        <v>102</v>
      </c>
      <c r="F37" s="100"/>
    </row>
    <row r="38" spans="2:6" x14ac:dyDescent="0.25">
      <c r="B38" s="34">
        <v>27</v>
      </c>
      <c r="C38" s="96" t="s">
        <v>99</v>
      </c>
      <c r="D38" s="96"/>
      <c r="E38" s="100" t="s">
        <v>102</v>
      </c>
      <c r="F38" s="100"/>
    </row>
    <row r="39" spans="2:6" x14ac:dyDescent="0.25">
      <c r="B39" s="34">
        <v>28</v>
      </c>
      <c r="C39" s="96" t="s">
        <v>97</v>
      </c>
      <c r="D39" s="96"/>
      <c r="E39" s="100" t="s">
        <v>102</v>
      </c>
      <c r="F39" s="100"/>
    </row>
    <row r="40" spans="2:6" x14ac:dyDescent="0.25">
      <c r="B40" s="34">
        <v>29</v>
      </c>
      <c r="C40" s="96" t="s">
        <v>121</v>
      </c>
      <c r="D40" s="96"/>
      <c r="E40" s="100" t="s">
        <v>102</v>
      </c>
      <c r="F40" s="100"/>
    </row>
    <row r="41" spans="2:6" x14ac:dyDescent="0.25">
      <c r="B41" s="34">
        <v>30</v>
      </c>
      <c r="C41" s="96" t="s">
        <v>100</v>
      </c>
      <c r="D41" s="96"/>
      <c r="E41" s="100" t="s">
        <v>102</v>
      </c>
      <c r="F41" s="100"/>
    </row>
  </sheetData>
  <mergeCells count="76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6:F26"/>
    <mergeCell ref="C26:D26"/>
    <mergeCell ref="E22:F22"/>
    <mergeCell ref="C22:D22"/>
    <mergeCell ref="E35:F35"/>
    <mergeCell ref="C35:D35"/>
    <mergeCell ref="E34:F34"/>
    <mergeCell ref="C34:D34"/>
    <mergeCell ref="E33:F33"/>
    <mergeCell ref="C33:D33"/>
    <mergeCell ref="E32:F32"/>
    <mergeCell ref="C32:D32"/>
    <mergeCell ref="E25:F25"/>
    <mergeCell ref="C25:D25"/>
    <mergeCell ref="E24:F24"/>
    <mergeCell ref="C24:D24"/>
    <mergeCell ref="E23:F23"/>
    <mergeCell ref="C23:D23"/>
    <mergeCell ref="E38:F38"/>
    <mergeCell ref="E37:F37"/>
    <mergeCell ref="E36:F36"/>
    <mergeCell ref="C38:D38"/>
    <mergeCell ref="C37:D37"/>
    <mergeCell ref="C36:D36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37" priority="5">
      <formula>D7=""</formula>
    </cfRule>
  </conditionalFormatting>
  <conditionalFormatting sqref="B5">
    <cfRule type="expression" dxfId="36" priority="3">
      <formula>B5=""</formula>
    </cfRule>
  </conditionalFormatting>
  <conditionalFormatting sqref="C5">
    <cfRule type="expression" dxfId="35" priority="4">
      <formula>C5=""</formula>
    </cfRule>
  </conditionalFormatting>
  <conditionalFormatting sqref="D5">
    <cfRule type="expression" dxfId="34" priority="2">
      <formula>D5=""</formula>
    </cfRule>
  </conditionalFormatting>
  <conditionalFormatting sqref="E5">
    <cfRule type="expression" dxfId="33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opLeftCell="A7" zoomScale="80" zoomScaleNormal="80" workbookViewId="0">
      <selection activeCell="C12" sqref="C12:D12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9"/>
      <c r="D1" s="29"/>
      <c r="E1" s="29"/>
      <c r="F1" s="29"/>
      <c r="G1" s="29"/>
      <c r="H1" s="29"/>
      <c r="I1" s="29"/>
    </row>
    <row r="2" spans="2:9" ht="21" x14ac:dyDescent="0.25">
      <c r="B2" s="106" t="str">
        <f>"DETALLE DEL SERVICIO ("&amp;B5&amp;" - "&amp;C5&amp;")"</f>
        <v>DETALLE DEL SERVICIO (8 - REGRESO)</v>
      </c>
      <c r="C2" s="106"/>
      <c r="D2" s="106"/>
      <c r="E2" s="106"/>
      <c r="F2" s="106"/>
      <c r="G2" s="106"/>
      <c r="H2" s="106"/>
      <c r="I2" s="106"/>
    </row>
    <row r="3" spans="2:9" x14ac:dyDescent="0.25">
      <c r="B3" s="29"/>
      <c r="C3" s="29"/>
      <c r="D3" s="29"/>
      <c r="E3" s="29"/>
      <c r="F3" s="29"/>
      <c r="G3" s="29"/>
      <c r="H3" s="29"/>
      <c r="I3" s="29"/>
    </row>
    <row r="4" spans="2:9" x14ac:dyDescent="0.25">
      <c r="B4" s="30" t="s">
        <v>2</v>
      </c>
      <c r="C4" s="30" t="s">
        <v>3</v>
      </c>
      <c r="D4" s="30" t="s">
        <v>4</v>
      </c>
      <c r="E4" s="30" t="s">
        <v>5</v>
      </c>
      <c r="F4" s="29"/>
      <c r="G4" s="29"/>
    </row>
    <row r="5" spans="2:9" x14ac:dyDescent="0.25">
      <c r="B5" s="31">
        <v>8</v>
      </c>
      <c r="C5" s="31" t="s">
        <v>76</v>
      </c>
      <c r="D5" s="31" t="str">
        <f>'Operador PA'!E45</f>
        <v>Hospital Regional</v>
      </c>
      <c r="E5" s="31" t="str">
        <f>'Operador PA'!G45</f>
        <v>Archipiélago de Chiloé</v>
      </c>
      <c r="F5" s="29"/>
      <c r="G5" s="29"/>
    </row>
    <row r="6" spans="2:9" x14ac:dyDescent="0.25">
      <c r="B6" s="32"/>
      <c r="C6" s="29"/>
      <c r="D6" s="29"/>
      <c r="E6" s="29"/>
      <c r="F6" s="29"/>
      <c r="G6" s="29"/>
      <c r="H6" s="29"/>
      <c r="I6" s="29"/>
    </row>
    <row r="7" spans="2:9" x14ac:dyDescent="0.25">
      <c r="B7" s="107" t="s">
        <v>69</v>
      </c>
      <c r="C7" s="107"/>
      <c r="D7" s="117" t="s">
        <v>198</v>
      </c>
      <c r="E7" s="117"/>
      <c r="F7" s="117"/>
      <c r="G7" s="117"/>
      <c r="H7" s="117"/>
      <c r="I7" s="117"/>
    </row>
    <row r="8" spans="2:9" x14ac:dyDescent="0.25">
      <c r="B8" s="107" t="s">
        <v>70</v>
      </c>
      <c r="C8" s="107"/>
      <c r="D8" s="117" t="s">
        <v>100</v>
      </c>
      <c r="E8" s="117"/>
      <c r="F8" s="117"/>
      <c r="G8" s="117"/>
      <c r="H8" s="117"/>
      <c r="I8" s="117"/>
    </row>
    <row r="9" spans="2:9" x14ac:dyDescent="0.25">
      <c r="C9" s="29"/>
      <c r="D9" s="29"/>
      <c r="E9" s="29"/>
      <c r="F9" s="29"/>
      <c r="G9" s="29"/>
      <c r="H9" s="29"/>
      <c r="I9" s="29"/>
    </row>
    <row r="10" spans="2:9" ht="15" customHeight="1" x14ac:dyDescent="0.25">
      <c r="B10" s="103" t="s">
        <v>71</v>
      </c>
      <c r="C10" s="103"/>
      <c r="D10" s="103"/>
      <c r="E10" s="103"/>
      <c r="F10" s="103"/>
      <c r="H10" s="134" t="s">
        <v>72</v>
      </c>
      <c r="I10" s="134"/>
    </row>
    <row r="11" spans="2:9" x14ac:dyDescent="0.25">
      <c r="B11" s="40" t="s">
        <v>73</v>
      </c>
      <c r="C11" s="103" t="s">
        <v>74</v>
      </c>
      <c r="D11" s="103"/>
      <c r="E11" s="103" t="s">
        <v>75</v>
      </c>
      <c r="F11" s="103"/>
      <c r="H11" s="134"/>
      <c r="I11" s="134"/>
    </row>
    <row r="12" spans="2:9" x14ac:dyDescent="0.25">
      <c r="B12" s="34">
        <v>1</v>
      </c>
      <c r="C12" s="132" t="s">
        <v>100</v>
      </c>
      <c r="D12" s="133"/>
      <c r="E12" s="99" t="s">
        <v>102</v>
      </c>
      <c r="F12" s="99"/>
      <c r="G12" s="35"/>
      <c r="H12" s="124" t="s">
        <v>198</v>
      </c>
      <c r="I12" s="124"/>
    </row>
    <row r="13" spans="2:9" x14ac:dyDescent="0.25">
      <c r="B13" s="34">
        <v>2</v>
      </c>
      <c r="C13" s="132" t="s">
        <v>121</v>
      </c>
      <c r="D13" s="133"/>
      <c r="E13" s="99" t="s">
        <v>102</v>
      </c>
      <c r="F13" s="99"/>
      <c r="G13" s="35"/>
      <c r="H13" s="124" t="s">
        <v>95</v>
      </c>
      <c r="I13" s="124"/>
    </row>
    <row r="14" spans="2:9" x14ac:dyDescent="0.25">
      <c r="B14" s="34">
        <v>3</v>
      </c>
      <c r="C14" s="132" t="s">
        <v>97</v>
      </c>
      <c r="D14" s="133"/>
      <c r="E14" s="99" t="s">
        <v>102</v>
      </c>
      <c r="F14" s="99"/>
      <c r="G14" s="35"/>
      <c r="H14" s="124" t="s">
        <v>201</v>
      </c>
      <c r="I14" s="124"/>
    </row>
    <row r="15" spans="2:9" x14ac:dyDescent="0.25">
      <c r="B15" s="34">
        <v>4</v>
      </c>
      <c r="C15" s="100" t="s">
        <v>221</v>
      </c>
      <c r="D15" s="100"/>
      <c r="E15" s="99" t="s">
        <v>102</v>
      </c>
      <c r="F15" s="99"/>
      <c r="G15" s="35"/>
      <c r="H15" s="95" t="s">
        <v>202</v>
      </c>
      <c r="I15" s="95"/>
    </row>
    <row r="16" spans="2:9" x14ac:dyDescent="0.25">
      <c r="B16" s="34">
        <v>5</v>
      </c>
      <c r="C16" s="132" t="s">
        <v>179</v>
      </c>
      <c r="D16" s="133"/>
      <c r="E16" s="99" t="s">
        <v>102</v>
      </c>
      <c r="F16" s="99"/>
      <c r="G16" s="35"/>
      <c r="H16" s="95" t="s">
        <v>187</v>
      </c>
      <c r="I16" s="95"/>
    </row>
    <row r="17" spans="2:9" x14ac:dyDescent="0.25">
      <c r="B17" s="34">
        <v>6</v>
      </c>
      <c r="C17" s="132" t="s">
        <v>113</v>
      </c>
      <c r="D17" s="133"/>
      <c r="E17" s="99" t="s">
        <v>102</v>
      </c>
      <c r="F17" s="99"/>
      <c r="G17" s="35"/>
      <c r="H17" s="95" t="s">
        <v>197</v>
      </c>
      <c r="I17" s="95"/>
    </row>
    <row r="18" spans="2:9" x14ac:dyDescent="0.25">
      <c r="B18" s="34">
        <v>7</v>
      </c>
      <c r="C18" s="132" t="s">
        <v>180</v>
      </c>
      <c r="D18" s="133"/>
      <c r="E18" s="99" t="s">
        <v>102</v>
      </c>
      <c r="F18" s="99"/>
      <c r="G18" s="35"/>
      <c r="H18" s="95" t="s">
        <v>203</v>
      </c>
      <c r="I18" s="95"/>
    </row>
    <row r="19" spans="2:9" x14ac:dyDescent="0.25">
      <c r="B19" s="34">
        <v>8</v>
      </c>
      <c r="C19" s="132" t="s">
        <v>175</v>
      </c>
      <c r="D19" s="133"/>
      <c r="E19" s="99" t="s">
        <v>102</v>
      </c>
      <c r="F19" s="99"/>
      <c r="G19" s="35"/>
    </row>
    <row r="20" spans="2:9" x14ac:dyDescent="0.25">
      <c r="B20" s="34">
        <v>9</v>
      </c>
      <c r="C20" s="132" t="s">
        <v>159</v>
      </c>
      <c r="D20" s="133"/>
      <c r="E20" s="99" t="s">
        <v>102</v>
      </c>
      <c r="F20" s="99"/>
      <c r="G20" s="35"/>
    </row>
    <row r="21" spans="2:9" x14ac:dyDescent="0.25">
      <c r="B21" s="34">
        <v>10</v>
      </c>
      <c r="C21" s="120" t="s">
        <v>173</v>
      </c>
      <c r="D21" s="121"/>
      <c r="E21" s="99" t="s">
        <v>102</v>
      </c>
      <c r="F21" s="99"/>
      <c r="G21" s="35"/>
    </row>
    <row r="22" spans="2:9" x14ac:dyDescent="0.25">
      <c r="B22" s="34">
        <v>11</v>
      </c>
      <c r="C22" s="120" t="s">
        <v>183</v>
      </c>
      <c r="D22" s="121"/>
      <c r="E22" s="99" t="s">
        <v>102</v>
      </c>
      <c r="F22" s="99"/>
      <c r="G22" s="35"/>
    </row>
    <row r="23" spans="2:9" x14ac:dyDescent="0.25">
      <c r="B23" s="34">
        <v>12</v>
      </c>
      <c r="C23" s="120" t="s">
        <v>130</v>
      </c>
      <c r="D23" s="121"/>
      <c r="E23" s="99" t="s">
        <v>102</v>
      </c>
      <c r="F23" s="99"/>
      <c r="G23" s="35"/>
    </row>
    <row r="24" spans="2:9" x14ac:dyDescent="0.25">
      <c r="B24" s="34">
        <v>13</v>
      </c>
      <c r="C24" s="120" t="s">
        <v>108</v>
      </c>
      <c r="D24" s="121"/>
      <c r="E24" s="99" t="s">
        <v>102</v>
      </c>
      <c r="F24" s="99"/>
      <c r="G24" s="35"/>
    </row>
    <row r="25" spans="2:9" x14ac:dyDescent="0.25">
      <c r="B25" s="34">
        <v>14</v>
      </c>
      <c r="C25" s="128" t="s">
        <v>145</v>
      </c>
      <c r="D25" s="129"/>
      <c r="E25" s="99" t="s">
        <v>102</v>
      </c>
      <c r="F25" s="99"/>
      <c r="G25" s="35"/>
    </row>
    <row r="26" spans="2:9" x14ac:dyDescent="0.25">
      <c r="B26" s="34">
        <v>15</v>
      </c>
      <c r="C26" s="128" t="s">
        <v>169</v>
      </c>
      <c r="D26" s="129"/>
      <c r="E26" s="99" t="s">
        <v>102</v>
      </c>
      <c r="F26" s="99"/>
      <c r="G26" s="35"/>
    </row>
    <row r="27" spans="2:9" x14ac:dyDescent="0.25">
      <c r="B27" s="34">
        <v>16</v>
      </c>
      <c r="C27" s="128" t="s">
        <v>181</v>
      </c>
      <c r="D27" s="129"/>
      <c r="E27" s="99" t="s">
        <v>102</v>
      </c>
      <c r="F27" s="99"/>
      <c r="G27" s="35"/>
    </row>
    <row r="28" spans="2:9" x14ac:dyDescent="0.25">
      <c r="B28" s="34">
        <v>17</v>
      </c>
      <c r="C28" s="128" t="s">
        <v>167</v>
      </c>
      <c r="D28" s="129"/>
      <c r="E28" s="99" t="s">
        <v>102</v>
      </c>
      <c r="F28" s="99"/>
      <c r="G28" s="35"/>
    </row>
    <row r="29" spans="2:9" x14ac:dyDescent="0.25">
      <c r="B29" s="34">
        <v>18</v>
      </c>
      <c r="C29" s="128" t="s">
        <v>166</v>
      </c>
      <c r="D29" s="129"/>
      <c r="E29" s="99" t="s">
        <v>102</v>
      </c>
      <c r="F29" s="99"/>
      <c r="G29" s="35"/>
    </row>
    <row r="30" spans="2:9" x14ac:dyDescent="0.25">
      <c r="B30" s="34">
        <v>19</v>
      </c>
      <c r="C30" s="128" t="s">
        <v>137</v>
      </c>
      <c r="D30" s="129"/>
      <c r="E30" s="99" t="s">
        <v>102</v>
      </c>
      <c r="F30" s="99"/>
      <c r="G30" s="35"/>
    </row>
    <row r="31" spans="2:9" x14ac:dyDescent="0.25">
      <c r="B31" s="34">
        <v>20</v>
      </c>
      <c r="C31" s="128" t="s">
        <v>126</v>
      </c>
      <c r="D31" s="129"/>
      <c r="E31" s="99" t="s">
        <v>102</v>
      </c>
      <c r="F31" s="99"/>
      <c r="G31" s="35"/>
    </row>
    <row r="32" spans="2:9" x14ac:dyDescent="0.25">
      <c r="B32" s="34">
        <v>21</v>
      </c>
      <c r="C32" s="128" t="s">
        <v>165</v>
      </c>
      <c r="D32" s="129"/>
      <c r="E32" s="99" t="s">
        <v>102</v>
      </c>
      <c r="F32" s="99"/>
      <c r="G32" s="35"/>
    </row>
    <row r="33" spans="2:7" x14ac:dyDescent="0.25">
      <c r="B33" s="34">
        <v>22</v>
      </c>
      <c r="C33" s="128" t="s">
        <v>104</v>
      </c>
      <c r="D33" s="129"/>
      <c r="E33" s="99" t="s">
        <v>102</v>
      </c>
      <c r="F33" s="99"/>
      <c r="G33" s="35"/>
    </row>
    <row r="34" spans="2:7" x14ac:dyDescent="0.25">
      <c r="B34" s="34">
        <v>23</v>
      </c>
      <c r="C34" s="128" t="s">
        <v>164</v>
      </c>
      <c r="D34" s="129"/>
      <c r="E34" s="99" t="s">
        <v>102</v>
      </c>
      <c r="F34" s="99"/>
      <c r="G34" s="35"/>
    </row>
    <row r="35" spans="2:7" x14ac:dyDescent="0.25">
      <c r="B35" s="34">
        <v>24</v>
      </c>
      <c r="C35" s="128" t="s">
        <v>182</v>
      </c>
      <c r="D35" s="129"/>
      <c r="E35" s="99" t="s">
        <v>102</v>
      </c>
      <c r="F35" s="99"/>
      <c r="G35" s="35"/>
    </row>
  </sheetData>
  <mergeCells count="64">
    <mergeCell ref="C15:D15"/>
    <mergeCell ref="E15:F15"/>
    <mergeCell ref="E35:F35"/>
    <mergeCell ref="E33:F33"/>
    <mergeCell ref="E34:F34"/>
    <mergeCell ref="C23:D23"/>
    <mergeCell ref="C25:D25"/>
    <mergeCell ref="C24:D24"/>
    <mergeCell ref="E30:F30"/>
    <mergeCell ref="E31:F31"/>
    <mergeCell ref="E32:F32"/>
    <mergeCell ref="E18:F18"/>
    <mergeCell ref="E19:F19"/>
    <mergeCell ref="E20:F20"/>
    <mergeCell ref="E21:F21"/>
    <mergeCell ref="E29:F29"/>
    <mergeCell ref="C14:D14"/>
    <mergeCell ref="C35:D35"/>
    <mergeCell ref="C34:D34"/>
    <mergeCell ref="C33:D33"/>
    <mergeCell ref="C32:D32"/>
    <mergeCell ref="C31:D31"/>
    <mergeCell ref="C30:D30"/>
    <mergeCell ref="C26:D26"/>
    <mergeCell ref="C18:D18"/>
    <mergeCell ref="C20:D20"/>
    <mergeCell ref="C21:D21"/>
    <mergeCell ref="C19:D19"/>
    <mergeCell ref="C29:D29"/>
    <mergeCell ref="C28:D28"/>
    <mergeCell ref="C27:D27"/>
    <mergeCell ref="C22:D22"/>
    <mergeCell ref="E28:F28"/>
    <mergeCell ref="E27:F27"/>
    <mergeCell ref="E22:F22"/>
    <mergeCell ref="E23:F23"/>
    <mergeCell ref="E25:F25"/>
    <mergeCell ref="E24:F24"/>
    <mergeCell ref="H15:I15"/>
    <mergeCell ref="H14:I14"/>
    <mergeCell ref="H13:I13"/>
    <mergeCell ref="E14:F14"/>
    <mergeCell ref="E26:F26"/>
    <mergeCell ref="B10:F10"/>
    <mergeCell ref="H10:I11"/>
    <mergeCell ref="C11:D11"/>
    <mergeCell ref="E11:F11"/>
    <mergeCell ref="H18:I18"/>
    <mergeCell ref="C16:D16"/>
    <mergeCell ref="E16:F16"/>
    <mergeCell ref="C17:D17"/>
    <mergeCell ref="E17:F17"/>
    <mergeCell ref="H12:I12"/>
    <mergeCell ref="C12:D12"/>
    <mergeCell ref="E12:F12"/>
    <mergeCell ref="C13:D13"/>
    <mergeCell ref="E13:F13"/>
    <mergeCell ref="H17:I17"/>
    <mergeCell ref="H16:I16"/>
    <mergeCell ref="B2:I2"/>
    <mergeCell ref="B7:C7"/>
    <mergeCell ref="D7:I7"/>
    <mergeCell ref="B8:C8"/>
    <mergeCell ref="D8:I8"/>
  </mergeCells>
  <conditionalFormatting sqref="D7:I8">
    <cfRule type="expression" dxfId="32" priority="5">
      <formula>D7=""</formula>
    </cfRule>
  </conditionalFormatting>
  <conditionalFormatting sqref="B5">
    <cfRule type="expression" dxfId="31" priority="3">
      <formula>B5=""</formula>
    </cfRule>
  </conditionalFormatting>
  <conditionalFormatting sqref="C5">
    <cfRule type="expression" dxfId="30" priority="4">
      <formula>C5=""</formula>
    </cfRule>
  </conditionalFormatting>
  <conditionalFormatting sqref="D5">
    <cfRule type="expression" dxfId="29" priority="2">
      <formula>D5=""</formula>
    </cfRule>
  </conditionalFormatting>
  <conditionalFormatting sqref="E5">
    <cfRule type="expression" dxfId="28" priority="1">
      <formula>E5=""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3" sqref="J33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106" t="str">
        <f>"PROGRAMA DE OPERACIÓN DEL SERVICIO ("&amp;B7&amp;" - "&amp;C7&amp;")"</f>
        <v>PROGRAMA DE OPERACIÓN DEL SERVICIO (1 -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1</v>
      </c>
      <c r="C7" s="65" t="s">
        <v>0</v>
      </c>
      <c r="D7" s="66" t="str">
        <f>+'Operador PA'!E32</f>
        <v>Archipiélago de Chiloé</v>
      </c>
      <c r="E7" s="66" t="str">
        <f>+'Operador PA'!G32</f>
        <v>Hospital Regional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14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14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14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14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14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14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14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14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14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14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14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14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3" sqref="J33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106" t="str">
        <f>"PROGRAMA DE OPERACIÓN DEL SERVICIO ("&amp;B7&amp;" - "&amp;C7&amp;")"</f>
        <v>PROGRAMA DE OPERACIÓN DEL SERVICIO (1 -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1</v>
      </c>
      <c r="C7" s="65" t="s">
        <v>76</v>
      </c>
      <c r="D7" s="66" t="str">
        <f>+'Operador PA'!E33</f>
        <v>Hospital Regional</v>
      </c>
      <c r="E7" s="66" t="str">
        <f>+'Operador PA'!G33</f>
        <v>Archipiélago de Chiloé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K35" sqref="K35"/>
    </sheetView>
  </sheetViews>
  <sheetFormatPr baseColWidth="10" defaultRowHeight="15" x14ac:dyDescent="0.25"/>
  <cols>
    <col min="4" max="4" width="12.42578125" customWidth="1"/>
    <col min="5" max="5" width="13.7109375" customWidth="1"/>
  </cols>
  <sheetData>
    <row r="2" spans="2:9" ht="21" x14ac:dyDescent="0.25">
      <c r="B2" s="106" t="str">
        <f>"PROGRAMA DE OPERACIÓN DEL SERVICIO ("&amp;B7&amp;" - "&amp;C7&amp;")"</f>
        <v>PROGRAMA DE OPERACIÓN DEL SERVICIO (1VN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 t="s">
        <v>88</v>
      </c>
      <c r="C7" s="65" t="s">
        <v>0</v>
      </c>
      <c r="D7" s="66" t="str">
        <f>+'Operador PA'!E34</f>
        <v>Archipiélago de Chiloé</v>
      </c>
      <c r="E7" s="66" t="str">
        <f>+'Operador PA'!G34</f>
        <v>Universidad de Magallanes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6" sqref="J36"/>
    </sheetView>
  </sheetViews>
  <sheetFormatPr baseColWidth="10" defaultRowHeight="15" x14ac:dyDescent="0.25"/>
  <cols>
    <col min="4" max="4" width="13.42578125" customWidth="1"/>
    <col min="5" max="5" width="12.140625" customWidth="1"/>
  </cols>
  <sheetData>
    <row r="2" spans="2:9" ht="21" x14ac:dyDescent="0.25">
      <c r="B2" s="106" t="str">
        <f>"PROGRAMA DE OPERACIÓN DEL SERVICIO ("&amp;B7&amp;" - "&amp;C7&amp;")"</f>
        <v>PROGRAMA DE OPERACIÓN DEL SERVICIO (1VN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45" x14ac:dyDescent="0.25">
      <c r="B7" s="65" t="s">
        <v>88</v>
      </c>
      <c r="C7" s="65" t="s">
        <v>76</v>
      </c>
      <c r="D7" s="66" t="str">
        <f>+'Operador PA'!E35</f>
        <v>Universidad de Magallanes</v>
      </c>
      <c r="E7" s="66" t="str">
        <f>+'Operador PA'!G35</f>
        <v>Archipiélago de Chiloé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 t="s">
        <v>86</v>
      </c>
      <c r="G13" s="8">
        <v>2</v>
      </c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2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106" t="str">
        <f>"PROGRAMA DE OPERACIÓN DEL SERVICIO ("&amp;B7&amp;" - "&amp;C7&amp;")"</f>
        <v>PROGRAMA DE OPERACIÓN DEL SERVICIO (2 -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2</v>
      </c>
      <c r="C7" s="65" t="s">
        <v>0</v>
      </c>
      <c r="D7" s="66" t="str">
        <f>+'Operador PA'!E36</f>
        <v>Villa Nelda Panicucci</v>
      </c>
      <c r="E7" s="66" t="str">
        <f>+'Operador PA'!G36</f>
        <v>Zona Franca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3" max="3" width="16" bestFit="1" customWidth="1"/>
    <col min="6" max="6" width="13.7109375" bestFit="1" customWidth="1"/>
  </cols>
  <sheetData>
    <row r="2" spans="2:9" ht="21" x14ac:dyDescent="0.25">
      <c r="B2" s="106" t="str">
        <f>"PROGRAMA DE OPERACIÓN DEL SERVICIO ("&amp;B7&amp;" - "&amp;C7&amp;")"</f>
        <v>PROGRAMA DE OPERACIÓN DEL SERVICIO (2 -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2</v>
      </c>
      <c r="C7" s="65" t="s">
        <v>76</v>
      </c>
      <c r="D7" s="66" t="str">
        <f>+'Operador PA'!E37</f>
        <v>Zona Franca</v>
      </c>
      <c r="E7" s="66" t="str">
        <f>+'Operador PA'!G37</f>
        <v>Villa Nelda Panicucci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6" sqref="J36"/>
    </sheetView>
  </sheetViews>
  <sheetFormatPr baseColWidth="10" defaultRowHeight="15" x14ac:dyDescent="0.25"/>
  <cols>
    <col min="5" max="5" width="13.85546875" customWidth="1"/>
  </cols>
  <sheetData>
    <row r="2" spans="2:9" ht="21" x14ac:dyDescent="0.25">
      <c r="B2" s="106" t="str">
        <f>"PROGRAMA DE OPERACIÓN DEL SERVICIO ("&amp;B7&amp;" - "&amp;C7&amp;")"</f>
        <v>PROGRAMA DE OPERACIÓN DEL SERVICIO (2VN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45" x14ac:dyDescent="0.25">
      <c r="B7" s="65" t="s">
        <v>89</v>
      </c>
      <c r="C7" s="65" t="s">
        <v>0</v>
      </c>
      <c r="D7" s="66" t="str">
        <f>+'Operador PA'!E38</f>
        <v>Villa Nelda Panicucci</v>
      </c>
      <c r="E7" s="66" t="str">
        <f>+'Operador PA'!G38</f>
        <v>Universidad de Magallanes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06" t="str">
        <f>"PROGRAMA DE OPERACIÓN DEL SERVICIO ("&amp;B7&amp;" - "&amp;C7&amp;")"</f>
        <v>PROGRAMA DE OPERACIÓN DEL SERVICIO (2VN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45" x14ac:dyDescent="0.25">
      <c r="B7" s="65" t="s">
        <v>89</v>
      </c>
      <c r="C7" s="65" t="s">
        <v>76</v>
      </c>
      <c r="D7" s="66" t="str">
        <f>+'Operador PA'!E39</f>
        <v>Universidad de Magallanes</v>
      </c>
      <c r="E7" s="66" t="str">
        <f>+'Operador PA'!G39</f>
        <v>Villa Nelda Panicucci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6" max="6" width="13.7109375" bestFit="1" customWidth="1"/>
  </cols>
  <sheetData>
    <row r="2" spans="2:9" ht="21" x14ac:dyDescent="0.25">
      <c r="B2" s="106" t="str">
        <f>"PROGRAMA DE OPERACIÓN DEL SERVICIO ("&amp;B7&amp;" - "&amp;C7&amp;")"</f>
        <v>PROGRAMA DE OPERACIÓN DEL SERVICIO (6 -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6</v>
      </c>
      <c r="C7" s="65" t="s">
        <v>0</v>
      </c>
      <c r="D7" s="66" t="str">
        <f>+'Operador PA'!E40</f>
        <v>Archipiélago de Chiloé</v>
      </c>
      <c r="E7" s="66" t="str">
        <f>+'Operador PA'!G40</f>
        <v>Hospital Regional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5" max="5" width="12.42578125" customWidth="1"/>
  </cols>
  <sheetData>
    <row r="2" spans="2:9" ht="21" x14ac:dyDescent="0.25">
      <c r="B2" s="106" t="str">
        <f>"PROGRAMA DE OPERACIÓN DEL SERVICIO ("&amp;B7&amp;" - "&amp;C7&amp;")"</f>
        <v>PROGRAMA DE OPERACIÓN DEL SERVICIO (6 -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>
        <v>6</v>
      </c>
      <c r="C7" s="65" t="s">
        <v>76</v>
      </c>
      <c r="D7" s="66" t="str">
        <f>+'Operador PA'!E41</f>
        <v>Hospital Regional</v>
      </c>
      <c r="E7" s="66" t="str">
        <f>+'Operador PA'!G41</f>
        <v>Archipiélago de Chiloé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/>
      <c r="E13" s="8"/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0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5" max="5" width="14.140625" customWidth="1"/>
  </cols>
  <sheetData>
    <row r="2" spans="2:9" ht="21" x14ac:dyDescent="0.25">
      <c r="B2" s="106" t="str">
        <f>"PROGRAMA DE OPERACIÓN DEL SERVICIO ("&amp;B7&amp;" - "&amp;C7&amp;")"</f>
        <v>PROGRAMA DE OPERACIÓN DEL SERVICIO (6VN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 t="s">
        <v>90</v>
      </c>
      <c r="C7" s="65" t="s">
        <v>0</v>
      </c>
      <c r="D7" s="66" t="str">
        <f>+'Operador PA'!E42</f>
        <v>Archipiélago de Chiloé</v>
      </c>
      <c r="E7" s="66" t="str">
        <f>+'Operador PA'!G42</f>
        <v>Universidad de Magallanes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cols>
    <col min="3" max="3" width="16" bestFit="1" customWidth="1"/>
    <col min="4" max="4" width="13.85546875" customWidth="1"/>
    <col min="5" max="5" width="12.28515625" customWidth="1"/>
  </cols>
  <sheetData>
    <row r="2" spans="2:9" ht="21" x14ac:dyDescent="0.25">
      <c r="B2" s="106" t="str">
        <f>"PROGRAMA DE OPERACIÓN DEL SERVICIO ("&amp;B7&amp;" - "&amp;C7&amp;")"</f>
        <v>PROGRAMA DE OPERACIÓN DEL SERVICIO (6VN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5" t="s">
        <v>90</v>
      </c>
      <c r="C7" s="65" t="s">
        <v>76</v>
      </c>
      <c r="D7" s="66" t="str">
        <f>+'Operador PA'!E43</f>
        <v>Universidad de Magallanes</v>
      </c>
      <c r="E7" s="66" t="str">
        <f>+'Operador PA'!G43</f>
        <v>Archipiélago de Chiloé</v>
      </c>
      <c r="F7" s="65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8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8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8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8" t="s">
        <v>23</v>
      </c>
      <c r="D20" s="10"/>
      <c r="E20" s="11"/>
      <c r="F20" s="10"/>
      <c r="G20" s="11"/>
      <c r="H20" s="10"/>
      <c r="I20" s="11"/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/>
      <c r="I21" s="8"/>
    </row>
    <row r="22" spans="2:9" ht="15.75" x14ac:dyDescent="0.25">
      <c r="B22" s="9">
        <v>9</v>
      </c>
      <c r="C22" s="38" t="s">
        <v>25</v>
      </c>
      <c r="D22" s="10"/>
      <c r="E22" s="11"/>
      <c r="F22" s="10"/>
      <c r="G22" s="11"/>
      <c r="H22" s="10"/>
      <c r="I22" s="11"/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/>
      <c r="I23" s="8"/>
    </row>
    <row r="24" spans="2:9" ht="15.75" x14ac:dyDescent="0.25">
      <c r="B24" s="9">
        <v>11</v>
      </c>
      <c r="C24" s="38" t="s">
        <v>27</v>
      </c>
      <c r="D24" s="10"/>
      <c r="E24" s="11"/>
      <c r="F24" s="10"/>
      <c r="G24" s="11"/>
      <c r="H24" s="10"/>
      <c r="I24" s="11"/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/>
      <c r="I25" s="8"/>
    </row>
    <row r="26" spans="2:9" ht="15.75" x14ac:dyDescent="0.25">
      <c r="B26" s="9">
        <v>13</v>
      </c>
      <c r="C26" s="38" t="s">
        <v>29</v>
      </c>
      <c r="D26" s="10"/>
      <c r="E26" s="11"/>
      <c r="F26" s="10"/>
      <c r="G26" s="11"/>
      <c r="H26" s="10"/>
      <c r="I26" s="11"/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/>
      <c r="I27" s="8"/>
    </row>
    <row r="28" spans="2:9" ht="15.75" x14ac:dyDescent="0.25">
      <c r="B28" s="9">
        <v>15</v>
      </c>
      <c r="C28" s="38" t="s">
        <v>31</v>
      </c>
      <c r="D28" s="10"/>
      <c r="E28" s="11"/>
      <c r="F28" s="10"/>
      <c r="G28" s="11"/>
      <c r="H28" s="10"/>
      <c r="I28" s="11"/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/>
      <c r="I29" s="8"/>
    </row>
    <row r="30" spans="2:9" ht="15.75" x14ac:dyDescent="0.25">
      <c r="B30" s="9">
        <v>17</v>
      </c>
      <c r="C30" s="38" t="s">
        <v>33</v>
      </c>
      <c r="D30" s="10"/>
      <c r="E30" s="11"/>
      <c r="F30" s="10"/>
      <c r="G30" s="11"/>
      <c r="H30" s="10"/>
      <c r="I30" s="11"/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/>
      <c r="I31" s="8"/>
    </row>
    <row r="32" spans="2:9" ht="15.75" x14ac:dyDescent="0.25">
      <c r="B32" s="9">
        <v>19</v>
      </c>
      <c r="C32" s="38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8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8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21" sqref="J21"/>
    </sheetView>
  </sheetViews>
  <sheetFormatPr baseColWidth="10" defaultRowHeight="15" x14ac:dyDescent="0.25"/>
  <cols>
    <col min="4" max="4" width="11.5703125" customWidth="1"/>
  </cols>
  <sheetData>
    <row r="2" spans="2:9" ht="21" x14ac:dyDescent="0.25">
      <c r="B2" s="106" t="str">
        <f>"PROGRAMA DE OPERACIÓN DEL SERVICIO ("&amp;B7&amp;" - "&amp;C7&amp;")"</f>
        <v>PROGRAMA DE OPERACIÓN DEL SERVICIO (8 - IDA)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3">
        <v>8</v>
      </c>
      <c r="C7" s="63" t="s">
        <v>0</v>
      </c>
      <c r="D7" s="64" t="str">
        <f>+'Operador PA'!E44</f>
        <v>Archipiélago de Chiloé</v>
      </c>
      <c r="E7" s="64" t="str">
        <f>+'Operador PA'!G44</f>
        <v>Hospital Regional</v>
      </c>
      <c r="F7" s="6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67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J37" sqref="J37"/>
    </sheetView>
  </sheetViews>
  <sheetFormatPr baseColWidth="10" defaultRowHeight="15" x14ac:dyDescent="0.25"/>
  <sheetData>
    <row r="2" spans="2:9" ht="21" x14ac:dyDescent="0.25">
      <c r="B2" s="106" t="str">
        <f>"PROGRAMA DE OPERACIÓN DEL SERVICIO ("&amp;B7&amp;" - "&amp;C7&amp;")"</f>
        <v>PROGRAMA DE OPERACIÓN DEL SERVICIO (8 - REGRESO)</v>
      </c>
      <c r="C2" s="106"/>
      <c r="D2" s="106"/>
      <c r="E2" s="106"/>
      <c r="F2" s="106"/>
      <c r="G2" s="106"/>
      <c r="H2" s="106"/>
      <c r="I2" s="10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63">
        <v>8</v>
      </c>
      <c r="C7" s="63" t="s">
        <v>76</v>
      </c>
      <c r="D7" s="64" t="str">
        <f>+'Operador PA'!E45</f>
        <v>Hospital Regional</v>
      </c>
      <c r="E7" s="64" t="str">
        <f>+'Operador PA'!G45</f>
        <v>Archipiélago de Chiloé</v>
      </c>
      <c r="F7" s="63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35" t="s">
        <v>8</v>
      </c>
      <c r="C11" s="135" t="s">
        <v>9</v>
      </c>
      <c r="D11" s="136" t="s">
        <v>10</v>
      </c>
      <c r="E11" s="136"/>
      <c r="F11" s="136" t="s">
        <v>11</v>
      </c>
      <c r="G11" s="136"/>
      <c r="H11" s="136" t="s">
        <v>12</v>
      </c>
      <c r="I11" s="136"/>
    </row>
    <row r="12" spans="2:9" ht="30" x14ac:dyDescent="0.25">
      <c r="B12" s="135"/>
      <c r="C12" s="135"/>
      <c r="D12" s="4" t="s">
        <v>13</v>
      </c>
      <c r="E12" s="4" t="s">
        <v>14</v>
      </c>
      <c r="F12" s="4" t="s">
        <v>13</v>
      </c>
      <c r="G12" s="4" t="s">
        <v>14</v>
      </c>
      <c r="H12" s="4" t="s">
        <v>13</v>
      </c>
      <c r="I12" s="4" t="s">
        <v>14</v>
      </c>
    </row>
    <row r="13" spans="2:9" ht="15.75" x14ac:dyDescent="0.25">
      <c r="B13" s="5">
        <v>0</v>
      </c>
      <c r="C13" s="6" t="s">
        <v>15</v>
      </c>
      <c r="D13" s="7" t="s">
        <v>86</v>
      </c>
      <c r="E13" s="8">
        <v>2</v>
      </c>
      <c r="F13" s="7"/>
      <c r="G13" s="8"/>
      <c r="H13" s="7"/>
      <c r="I13" s="8"/>
    </row>
    <row r="14" spans="2:9" ht="15.75" x14ac:dyDescent="0.25">
      <c r="B14" s="9">
        <v>1</v>
      </c>
      <c r="C14" s="37" t="s">
        <v>17</v>
      </c>
      <c r="D14" s="10"/>
      <c r="E14" s="11"/>
      <c r="F14" s="10"/>
      <c r="G14" s="11"/>
      <c r="H14" s="10"/>
      <c r="I14" s="11"/>
    </row>
    <row r="15" spans="2:9" ht="15.75" x14ac:dyDescent="0.25">
      <c r="B15" s="5">
        <v>2</v>
      </c>
      <c r="C15" s="6" t="s">
        <v>18</v>
      </c>
      <c r="D15" s="7"/>
      <c r="E15" s="8"/>
      <c r="F15" s="7"/>
      <c r="G15" s="8"/>
      <c r="H15" s="7"/>
      <c r="I15" s="8"/>
    </row>
    <row r="16" spans="2:9" ht="15.75" x14ac:dyDescent="0.25">
      <c r="B16" s="9">
        <v>3</v>
      </c>
      <c r="C16" s="37" t="s">
        <v>19</v>
      </c>
      <c r="D16" s="10"/>
      <c r="E16" s="11"/>
      <c r="F16" s="10"/>
      <c r="G16" s="11"/>
      <c r="H16" s="10"/>
      <c r="I16" s="11"/>
    </row>
    <row r="17" spans="2:9" ht="15.75" x14ac:dyDescent="0.25">
      <c r="B17" s="5">
        <v>4</v>
      </c>
      <c r="C17" s="6" t="s">
        <v>20</v>
      </c>
      <c r="D17" s="7"/>
      <c r="E17" s="8"/>
      <c r="F17" s="7"/>
      <c r="G17" s="8"/>
      <c r="H17" s="7"/>
      <c r="I17" s="8"/>
    </row>
    <row r="18" spans="2:9" ht="15.75" x14ac:dyDescent="0.25">
      <c r="B18" s="9">
        <v>5</v>
      </c>
      <c r="C18" s="37" t="s">
        <v>21</v>
      </c>
      <c r="D18" s="10"/>
      <c r="E18" s="11"/>
      <c r="F18" s="10"/>
      <c r="G18" s="11"/>
      <c r="H18" s="10"/>
      <c r="I18" s="11"/>
    </row>
    <row r="19" spans="2:9" ht="15.75" x14ac:dyDescent="0.25">
      <c r="B19" s="5">
        <v>6</v>
      </c>
      <c r="C19" s="6" t="s">
        <v>22</v>
      </c>
      <c r="D19" s="7"/>
      <c r="E19" s="8"/>
      <c r="F19" s="7"/>
      <c r="G19" s="8"/>
      <c r="H19" s="7"/>
      <c r="I19" s="8"/>
    </row>
    <row r="20" spans="2:9" ht="15.75" x14ac:dyDescent="0.25">
      <c r="B20" s="9">
        <v>7</v>
      </c>
      <c r="C20" s="37" t="s">
        <v>23</v>
      </c>
      <c r="D20" s="10"/>
      <c r="E20" s="11"/>
      <c r="F20" s="10"/>
      <c r="G20" s="11"/>
      <c r="H20" s="10" t="s">
        <v>86</v>
      </c>
      <c r="I20" s="11">
        <v>2</v>
      </c>
    </row>
    <row r="21" spans="2:9" ht="15.75" x14ac:dyDescent="0.25">
      <c r="B21" s="5">
        <v>8</v>
      </c>
      <c r="C21" s="6" t="s">
        <v>24</v>
      </c>
      <c r="D21" s="7"/>
      <c r="E21" s="8"/>
      <c r="F21" s="7"/>
      <c r="G21" s="8"/>
      <c r="H21" s="7" t="s">
        <v>86</v>
      </c>
      <c r="I21" s="8">
        <v>2</v>
      </c>
    </row>
    <row r="22" spans="2:9" ht="15.75" x14ac:dyDescent="0.25">
      <c r="B22" s="9">
        <v>9</v>
      </c>
      <c r="C22" s="37" t="s">
        <v>25</v>
      </c>
      <c r="D22" s="10"/>
      <c r="E22" s="11"/>
      <c r="F22" s="10"/>
      <c r="G22" s="11"/>
      <c r="H22" s="10" t="s">
        <v>86</v>
      </c>
      <c r="I22" s="11">
        <v>2</v>
      </c>
    </row>
    <row r="23" spans="2:9" ht="15.75" x14ac:dyDescent="0.25">
      <c r="B23" s="5">
        <v>10</v>
      </c>
      <c r="C23" s="6" t="s">
        <v>26</v>
      </c>
      <c r="D23" s="7"/>
      <c r="E23" s="8"/>
      <c r="F23" s="7"/>
      <c r="G23" s="8"/>
      <c r="H23" s="7" t="s">
        <v>86</v>
      </c>
      <c r="I23" s="8">
        <v>2</v>
      </c>
    </row>
    <row r="24" spans="2:9" ht="15.75" x14ac:dyDescent="0.25">
      <c r="B24" s="9">
        <v>11</v>
      </c>
      <c r="C24" s="37" t="s">
        <v>27</v>
      </c>
      <c r="D24" s="10"/>
      <c r="E24" s="11"/>
      <c r="F24" s="10"/>
      <c r="G24" s="11"/>
      <c r="H24" s="10" t="s">
        <v>86</v>
      </c>
      <c r="I24" s="11">
        <v>2</v>
      </c>
    </row>
    <row r="25" spans="2:9" ht="15.75" x14ac:dyDescent="0.25">
      <c r="B25" s="5">
        <v>12</v>
      </c>
      <c r="C25" s="6" t="s">
        <v>28</v>
      </c>
      <c r="D25" s="7"/>
      <c r="E25" s="8"/>
      <c r="F25" s="7"/>
      <c r="G25" s="8"/>
      <c r="H25" s="7" t="s">
        <v>86</v>
      </c>
      <c r="I25" s="8">
        <v>2</v>
      </c>
    </row>
    <row r="26" spans="2:9" ht="15.75" x14ac:dyDescent="0.25">
      <c r="B26" s="9">
        <v>13</v>
      </c>
      <c r="C26" s="37" t="s">
        <v>29</v>
      </c>
      <c r="D26" s="10"/>
      <c r="E26" s="11"/>
      <c r="F26" s="10"/>
      <c r="G26" s="11"/>
      <c r="H26" s="10" t="s">
        <v>86</v>
      </c>
      <c r="I26" s="11">
        <v>2</v>
      </c>
    </row>
    <row r="27" spans="2:9" ht="15.75" x14ac:dyDescent="0.25">
      <c r="B27" s="5">
        <v>14</v>
      </c>
      <c r="C27" s="6" t="s">
        <v>30</v>
      </c>
      <c r="D27" s="7"/>
      <c r="E27" s="8"/>
      <c r="F27" s="7"/>
      <c r="G27" s="8"/>
      <c r="H27" s="7" t="s">
        <v>86</v>
      </c>
      <c r="I27" s="8">
        <v>2</v>
      </c>
    </row>
    <row r="28" spans="2:9" ht="15.75" x14ac:dyDescent="0.25">
      <c r="B28" s="9">
        <v>15</v>
      </c>
      <c r="C28" s="37" t="s">
        <v>31</v>
      </c>
      <c r="D28" s="10"/>
      <c r="E28" s="11"/>
      <c r="F28" s="10"/>
      <c r="G28" s="11"/>
      <c r="H28" s="10" t="s">
        <v>86</v>
      </c>
      <c r="I28" s="11">
        <v>2</v>
      </c>
    </row>
    <row r="29" spans="2:9" ht="15.75" x14ac:dyDescent="0.25">
      <c r="B29" s="5">
        <v>16</v>
      </c>
      <c r="C29" s="6" t="s">
        <v>32</v>
      </c>
      <c r="D29" s="7"/>
      <c r="E29" s="8"/>
      <c r="F29" s="7"/>
      <c r="G29" s="8"/>
      <c r="H29" s="7" t="s">
        <v>86</v>
      </c>
      <c r="I29" s="8">
        <v>2</v>
      </c>
    </row>
    <row r="30" spans="2:9" ht="15.75" x14ac:dyDescent="0.25">
      <c r="B30" s="9">
        <v>17</v>
      </c>
      <c r="C30" s="37" t="s">
        <v>33</v>
      </c>
      <c r="D30" s="10"/>
      <c r="E30" s="11"/>
      <c r="F30" s="10"/>
      <c r="G30" s="11"/>
      <c r="H30" s="10" t="s">
        <v>86</v>
      </c>
      <c r="I30" s="11">
        <v>2</v>
      </c>
    </row>
    <row r="31" spans="2:9" ht="15.75" x14ac:dyDescent="0.25">
      <c r="B31" s="5">
        <v>18</v>
      </c>
      <c r="C31" s="6" t="s">
        <v>34</v>
      </c>
      <c r="D31" s="7"/>
      <c r="E31" s="8"/>
      <c r="F31" s="7"/>
      <c r="G31" s="8"/>
      <c r="H31" s="7" t="s">
        <v>86</v>
      </c>
      <c r="I31" s="8">
        <v>2</v>
      </c>
    </row>
    <row r="32" spans="2:9" ht="15.75" x14ac:dyDescent="0.25">
      <c r="B32" s="9">
        <v>19</v>
      </c>
      <c r="C32" s="37" t="s">
        <v>35</v>
      </c>
      <c r="D32" s="10"/>
      <c r="E32" s="11"/>
      <c r="F32" s="10"/>
      <c r="G32" s="11"/>
      <c r="H32" s="10"/>
      <c r="I32" s="11"/>
    </row>
    <row r="33" spans="2:9" ht="15.75" x14ac:dyDescent="0.25">
      <c r="B33" s="5">
        <v>20</v>
      </c>
      <c r="C33" s="6" t="s">
        <v>36</v>
      </c>
      <c r="D33" s="7"/>
      <c r="E33" s="8"/>
      <c r="F33" s="7"/>
      <c r="G33" s="8"/>
      <c r="H33" s="7"/>
      <c r="I33" s="8"/>
    </row>
    <row r="34" spans="2:9" ht="15.75" x14ac:dyDescent="0.25">
      <c r="B34" s="9">
        <v>21</v>
      </c>
      <c r="C34" s="37" t="s">
        <v>77</v>
      </c>
      <c r="D34" s="10"/>
      <c r="E34" s="11"/>
      <c r="F34" s="10"/>
      <c r="G34" s="11"/>
      <c r="H34" s="10"/>
      <c r="I34" s="11"/>
    </row>
    <row r="35" spans="2:9" ht="15.75" x14ac:dyDescent="0.25">
      <c r="B35" s="5">
        <v>22</v>
      </c>
      <c r="C35" s="6" t="s">
        <v>78</v>
      </c>
      <c r="D35" s="7"/>
      <c r="E35" s="8"/>
      <c r="F35" s="7"/>
      <c r="G35" s="8"/>
      <c r="H35" s="7"/>
      <c r="I35" s="8"/>
    </row>
    <row r="36" spans="2:9" ht="15.75" x14ac:dyDescent="0.25">
      <c r="B36" s="9">
        <v>23</v>
      </c>
      <c r="C36" s="37" t="s">
        <v>79</v>
      </c>
      <c r="D36" s="10"/>
      <c r="E36" s="11"/>
      <c r="F36" s="10"/>
      <c r="G36" s="11"/>
      <c r="H36" s="10"/>
      <c r="I36" s="11"/>
    </row>
    <row r="37" spans="2:9" ht="15.75" x14ac:dyDescent="0.25">
      <c r="B37" s="5" t="s">
        <v>37</v>
      </c>
      <c r="C37" s="6"/>
      <c r="D37" s="12" t="s">
        <v>16</v>
      </c>
      <c r="E37" s="13">
        <f>+SUM(E13:E36)</f>
        <v>2</v>
      </c>
      <c r="F37" s="12" t="s">
        <v>16</v>
      </c>
      <c r="G37" s="13">
        <f>+SUM(G13:G36)</f>
        <v>0</v>
      </c>
      <c r="H37" s="12" t="s">
        <v>16</v>
      </c>
      <c r="I37" s="1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6-I</vt:lpstr>
      <vt:lpstr>D 6-R </vt:lpstr>
      <vt:lpstr>D 6VN-I</vt:lpstr>
      <vt:lpstr>D 6VN-R</vt:lpstr>
      <vt:lpstr>D 8-I</vt:lpstr>
      <vt:lpstr>D 8-R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6-I</vt:lpstr>
      <vt:lpstr>6-R</vt:lpstr>
      <vt:lpstr>6VN-I</vt:lpstr>
      <vt:lpstr>6VN-R</vt:lpstr>
      <vt:lpstr>8-I</vt:lpstr>
      <vt:lpstr>8-R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2017-04-17T16:11:51Z</dcterms:modified>
</cp:coreProperties>
</file>